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Доп.материал\адресные перечни 2025\"/>
    </mc:Choice>
  </mc:AlternateContent>
  <xr:revisionPtr revIDLastSave="0" documentId="13_ncr:1_{3D49AE7B-AEE3-4C9F-9358-5434754E9244}" xr6:coauthVersionLast="47" xr6:coauthVersionMax="47" xr10:uidLastSave="{00000000-0000-0000-0000-000000000000}"/>
  <bookViews>
    <workbookView xWindow="-110" yWindow="-110" windowWidth="38620" windowHeight="21100" firstSheet="1" activeTab="1" xr2:uid="{00000000-000D-0000-FFFF-FFFF00000000}"/>
  </bookViews>
  <sheets>
    <sheet name="Лист2" sheetId="10" state="hidden" r:id="rId1"/>
    <sheet name="Адресный перечень" sheetId="11" r:id="rId2"/>
    <sheet name="Целевые показатели" sheetId="5" state="hidden" r:id="rId3"/>
    <sheet name="Методика расчета." sheetId="6" state="hidden" r:id="rId4"/>
    <sheet name="Методика значения" sheetId="8" state="hidden" r:id="rId5"/>
  </sheets>
  <definedNames>
    <definedName name="_xlnm.Print_Area" localSheetId="1">'Адресный перечень'!$A$1:$P$27</definedName>
    <definedName name="_xlnm.Print_Area" localSheetId="4">'Методика значения'!$A$1:$S$20</definedName>
    <definedName name="_xlnm.Print_Area" localSheetId="2">'Целевые показатели'!$A$1:$Q$21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1" l="1"/>
  <c r="K15" i="11"/>
  <c r="L15" i="11"/>
  <c r="I15" i="11" s="1"/>
  <c r="M15" i="11"/>
  <c r="I16" i="11"/>
  <c r="I17" i="11"/>
  <c r="L18" i="11"/>
  <c r="I18" i="11" s="1"/>
  <c r="M18" i="11"/>
  <c r="I19" i="11"/>
  <c r="I20" i="11"/>
  <c r="J21" i="11"/>
  <c r="K21" i="11"/>
  <c r="L21" i="11"/>
  <c r="I21" i="11" s="1"/>
  <c r="M21" i="11"/>
  <c r="I22" i="11"/>
  <c r="I23" i="11"/>
  <c r="J25" i="11"/>
  <c r="K25" i="11"/>
  <c r="L25" i="11"/>
  <c r="M25" i="11"/>
  <c r="M24" i="11" s="1"/>
  <c r="J26" i="11"/>
  <c r="J24" i="11" s="1"/>
  <c r="K26" i="11"/>
  <c r="K24" i="11" s="1"/>
  <c r="L26" i="11"/>
  <c r="M26" i="11"/>
  <c r="I25" i="11" l="1"/>
  <c r="I26" i="11"/>
  <c r="L24" i="11"/>
  <c r="I24" i="11" s="1"/>
</calcChain>
</file>

<file path=xl/sharedStrings.xml><?xml version="1.0" encoding="utf-8"?>
<sst xmlns="http://schemas.openxmlformats.org/spreadsheetml/2006/main" count="268" uniqueCount="168">
  <si>
    <t>№ п/п</t>
  </si>
  <si>
    <t>Мероприятие подпрограммы</t>
  </si>
  <si>
    <t>Итого</t>
  </si>
  <si>
    <t>1.1.</t>
  </si>
  <si>
    <t>Средства бюджета городского округа Кашира</t>
  </si>
  <si>
    <t>2.1.</t>
  </si>
  <si>
    <t>городского округа Кашира</t>
  </si>
  <si>
    <t>х</t>
  </si>
  <si>
    <t>Всего</t>
  </si>
  <si>
    <t>2025 год</t>
  </si>
  <si>
    <t>2026 год</t>
  </si>
  <si>
    <t>2027 год</t>
  </si>
  <si>
    <t>Мероприятие 01.06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</si>
  <si>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Проведены акции по посадке леса</t>
  </si>
  <si>
    <t>Мероприятие 03.03 Проведение работ по очистке прудов от мусора</t>
  </si>
  <si>
    <t>Проведены обследования и выполнены работы (услуги) по содержанию гидротехнических сооружений</t>
  </si>
  <si>
    <t>Мероприятие 01.05 Обследование и содержание гидротехнических сооружений</t>
  </si>
  <si>
    <t>1.3.</t>
  </si>
  <si>
    <t>Мероприятие 01.03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</si>
  <si>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1.2.</t>
  </si>
  <si>
    <t>Разработана документация для эксплуатации гидротехнических сооружений, находящихся в собственности муниципального образования</t>
  </si>
  <si>
    <t>Мероприятие 01.01 Разработка необходимой документации для эксплуатации гидротехнических сооружений, находящихся в собственности муниципального образования</t>
  </si>
  <si>
    <t>Мероприятие 02.10 Разработка и согласование нормативов предельно-допустимых выбросов загрязняющих веществ в атмосферный воздух (проект ПДВ) и проекта санитарно-защитной зоны для полигона после рекультивации</t>
  </si>
  <si>
    <t>2.4.</t>
  </si>
  <si>
    <t>2.3.</t>
  </si>
  <si>
    <t>Выполнены работы/оказаны услуги по вывозу, утилизации и/или обезвреживанию фильтрата, сбору и утилизации свалочного газа с полигона ТКО</t>
  </si>
  <si>
    <t>Мероприятие 02.09 Вывоз, утилизация и/или обезвреживание фильтрата и оказание услуг по сбору и утилизации свалочного газа с полигона ТКО</t>
  </si>
  <si>
    <t>2.2.</t>
  </si>
  <si>
    <t>Проведен 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</t>
  </si>
  <si>
    <t>Ликвидированы несанкционированные свалки</t>
  </si>
  <si>
    <t>Средства бюджета Московской области</t>
  </si>
  <si>
    <t>2024 год</t>
  </si>
  <si>
    <t>2023 год</t>
  </si>
  <si>
    <t>к постановлению администрации городского округа Кашира</t>
  </si>
  <si>
    <t>от</t>
  </si>
  <si>
    <t>Отраслевой показатель</t>
  </si>
  <si>
    <t>Процент</t>
  </si>
  <si>
    <t>Номера основных мероприятий, подпрограммы, оказывающие влияние на достижение показателя</t>
  </si>
  <si>
    <t>Планируемое значение по годам реализации программы</t>
  </si>
  <si>
    <t>Базовое значение**</t>
  </si>
  <si>
    <t>Единица измерения (по ОКЕИ)</t>
  </si>
  <si>
    <t>Тип показателя*</t>
  </si>
  <si>
    <t>Наименование целевых показателей</t>
  </si>
  <si>
    <t>3. Целевые показатели муниципальной программы:</t>
  </si>
  <si>
    <t>2.5.</t>
  </si>
  <si>
    <t>1.5.</t>
  </si>
  <si>
    <t>1.4.</t>
  </si>
  <si>
    <t xml:space="preserve">Методика расчета показателя/результата  </t>
  </si>
  <si>
    <t>Единица измерения</t>
  </si>
  <si>
    <t xml:space="preserve">Наименование показателя/результата </t>
  </si>
  <si>
    <t xml:space="preserve">№
п/п
</t>
  </si>
  <si>
    <t>4. Методика расчета значений планируемых показателей/результатов реализации муниципальной программы (подпрограммы)</t>
  </si>
  <si>
    <t>Подпрограмма 2 «Развитие водохозяйственного комплекса»</t>
  </si>
  <si>
    <t>Доля гидротехнических сооружений с неудовлетворительным и опасным уровнем безопасности, приведенных в безопасное техническое состояние и поддерживаемых в безаварийном режиме работы</t>
  </si>
  <si>
    <t xml:space="preserve">2.01.03; 2.01.04 </t>
  </si>
  <si>
    <t xml:space="preserve">Численность населения, проживающего на подверженных негативному воздействию вод территориях, защищенного в результате проведения мероприятий
по повышению защищенности от негативного воздействия вод, нарастающим итогом
</t>
  </si>
  <si>
    <t>Приоритетный показатель, Показатель госпрограммы</t>
  </si>
  <si>
    <t>Количество водных объектов, на которых выполнены комплексы мероприятий по ликвидации последствий засорения.</t>
  </si>
  <si>
    <t>2.03.01</t>
  </si>
  <si>
    <t>Количество прудов, на которых выполнены работы по очистке от мусора</t>
  </si>
  <si>
    <t>2.03.03</t>
  </si>
  <si>
    <t>Количество водных объектов, на которых выполнен комплекс мероприятий по санитарной очистке</t>
  </si>
  <si>
    <t>2.03.04</t>
  </si>
  <si>
    <t>Подпрограмма 4 «Развитие лесного хозяйства»</t>
  </si>
  <si>
    <t>3.1.</t>
  </si>
  <si>
    <t>Доля ликвидированных отходов, на лесных участках в составе земель лесного фонда, не предоставленных гражданам и юридическим лицам, в общем объеме обнаруженных отходов</t>
  </si>
  <si>
    <t>Отраслевой показатель (показатель госпрограммы)</t>
  </si>
  <si>
    <t>4.01.06</t>
  </si>
  <si>
    <t>Подпрограмма 5 «Ликвидация накопленного вреда окружающей среде»</t>
  </si>
  <si>
    <t>4.1.</t>
  </si>
  <si>
    <t>Процент реализации мероприятий по содержанию и эксплуатации объекта размещения отходов и законсервированного комплекса по переработке отходов</t>
  </si>
  <si>
    <t>Источник данных</t>
  </si>
  <si>
    <t>Период представления отчетности</t>
  </si>
  <si>
    <t>ежегодно</t>
  </si>
  <si>
    <t>Численность населения,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нарастающим итогом</t>
  </si>
  <si>
    <t xml:space="preserve">Показатель рассчитывается по формуле:                                                                                                                                         (Vгтс р / Vгтс общ) х 100, где:                                                                                                                      Vгтс p - количество гидротехнических сооружений приведенных в безопасное техническое состояние и поддерживаемых в безаварийном режиме работы                                                                                                                                                                  Vгтс общ - количество гидротехнических сооружений с неудовлетворительным и опасным уровнем безопасности и находящиеся на содержании </t>
  </si>
  <si>
    <t>Акты выполненных работ</t>
  </si>
  <si>
    <t>Ежегодно до 15числа года, следующего за отчетным</t>
  </si>
  <si>
    <t>Ежеквартально</t>
  </si>
  <si>
    <t xml:space="preserve">Фактически достигнутое значение рассчитывается по формуле:
HMO= ∑_(p=2024)^p ∑_ip^(ip=12) ∑_t^T▒Hnp    , где:
HMO- численность населения Московской области, постоянно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 с 1 января 2024 года на конец отчетного года P, тыс. чел.;
Нnp- численность постоянно проживающего населения Московской области на t-ой территории,  постоянно проживающего на подверженных негативному воздействию вод территориях, защищенного в результате проведения мероприятий по повышению защищенности от негативного воздействия вод, на конец ip-месяца p-года, тыс. чел.;  ip - порядковый номер месяца p-года, ip = 1,…12;    - год, p = 2027;   t - порядковый номер территории, подверженной негативному воздействию вод, t = 1, ..., T, где T - количество t территорий в муниципальных образованиях Московской области на конец ip-месяца.                  
</t>
  </si>
  <si>
    <t>Количество водных объектов, на которых выполнены комплексы мероприятий по ликвидации последствий засорения</t>
  </si>
  <si>
    <t xml:space="preserve">Количество водных объектов, на которых выполнен комплекс мероприятий по санитарной очистке </t>
  </si>
  <si>
    <t>Штука</t>
  </si>
  <si>
    <t xml:space="preserve">Показатель рассчитывается нарастающим итогом как суммарное количество водных объектов, в отношении которых в отчетном периоде выполнены комплексы мероприятий по ликвидации последствий засорения водных объектов. </t>
  </si>
  <si>
    <t>Показатель рассчитывается как суммарное количество прудов, на которых выполнены работы по очистке от мусора</t>
  </si>
  <si>
    <t>Показатель рассчитывается как суммарное количество, на которых выполнен комплекс мероприятий по санитарной очистке</t>
  </si>
  <si>
    <t>Ежеквартально до 10 числа месяца, следующего за отчетным</t>
  </si>
  <si>
    <t>Заполняется муниципальным образованием</t>
  </si>
  <si>
    <t>Ежегодно</t>
  </si>
  <si>
    <t xml:space="preserve">Показатель рассчитывается по формуле:
ПРОJ = ИОМj /  ОМj * 100 %, где:
ПРОJ - процент реализованных мероприятий, предусмотренный в отношении j-го объекта.
ОМj - объем мероприятий, предусмотренных  в отношении j-го объекта;
ИОМj - исполненный объем мероприятий, предусмотренный в отношении j-го объекта (в том (утилизация фильтрата и обеспечение работ, связанных с обезвреживанием биогаза).
</t>
  </si>
  <si>
    <t xml:space="preserve">4. Методика значения результатов выполнения мероприятий </t>
  </si>
  <si>
    <t>Наименование результата</t>
  </si>
  <si>
    <t>Единицы измерения</t>
  </si>
  <si>
    <t>Порядок определения значений</t>
  </si>
  <si>
    <t>единица</t>
  </si>
  <si>
    <t>Показатель определяется как общее количество гидротехнических сооружений, в отношении который разработана необходимая документация для эксплуатации</t>
  </si>
  <si>
    <t>Показатель определяется как общее количество объектов, в отношении которых проведены обследования и выполнены работы (услуги)  по содержанию гидротехнических сооружений</t>
  </si>
  <si>
    <t>га</t>
  </si>
  <si>
    <t>Проведены работы по очистке прудов от мусора</t>
  </si>
  <si>
    <t>Показатель определяется как общее количество гектар, в отношении которых проведены работы по очистке прудов от мусора</t>
  </si>
  <si>
    <t>3.2.</t>
  </si>
  <si>
    <t>3.3.</t>
  </si>
  <si>
    <t>3.4.</t>
  </si>
  <si>
    <t>Объем ликвидированных отходов на лесных участках в составе земель лесного фонда</t>
  </si>
  <si>
    <t>кубические метры</t>
  </si>
  <si>
    <t>Определяется Закон Московской области № 245/2021-ОЗ «О наделении органов местного самоуправления муниципальных образований Московской области отдельными государственными полномочиями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отходов»</t>
  </si>
  <si>
    <t>Мероприятие 04.01 Организация и проведение акций по посадке леса</t>
  </si>
  <si>
    <t>Показатель определяется как общее количество проведенных акций по посадке леса</t>
  </si>
  <si>
    <t>Мероприятие 01.04 Ликвидация несанкционированных свалок</t>
  </si>
  <si>
    <t>Мероприятие 02.04 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</t>
  </si>
  <si>
    <t>Разработаны и согласованы нормативы предельно-допустимых выбросов загрязняющих веществ в атмосферный воздух (проект ПДВ) и проекта санитарно-защитной зоны для полигона после рекультивации</t>
  </si>
  <si>
    <t>Показатель определяется как общее количество объектов, в отношении которых разработаны и согласованы нормативы предельно-допустимых выбросов загрязняющих веществ в атмосферный воздух (проект ПДВ) и проекта санитарно-защитной зоны для полигона после рекультивации</t>
  </si>
  <si>
    <t>процент</t>
  </si>
  <si>
    <t xml:space="preserve">Показатель выполнения работ по вывозу и утилизации и/или обезвреживанию фильтрата, а также осуществлен сбор и утилизация свалочного газа с полигона твердых коммунальных отходов рассчитывается как среднее значение:
ВРфд=(Врф+ВРд)/2 
Где :
Врф - выполненные работы по вывозу и утилизации и/или обезвреживанию фильтрата в %.
ВРд - выполненные работы по сбору и утилизации свалочного газа в %.
</t>
  </si>
  <si>
    <t>Показатель определяется как общее количество объектов, в отношении которых проведены отборы проб и обработаны данные лабораторных исследований</t>
  </si>
  <si>
    <t>Количество проведенных мероприятий по ликвидации несанкционированных свалок</t>
  </si>
  <si>
    <t>Приложение №6</t>
  </si>
  <si>
    <t>Отраслевой показатель, Показатель госпрограммы</t>
  </si>
  <si>
    <t>2.01.03; 2.01.04; 2.01.10</t>
  </si>
  <si>
    <t xml:space="preserve">Доля ликвидированных отходов, на лесных участках 
в составе земель лесного фонда, не предоставленных гражданам и юридическим лицам, в общем объеме обнаруженных отходов
</t>
  </si>
  <si>
    <t>Завершен капитальный ремонт гидротехнических сооружений, находящихся в муниципальной собственности</t>
  </si>
  <si>
    <t>Разработана проектная документация на капитальный ремонт гидротехнических сооружений</t>
  </si>
  <si>
    <t>Показатель определяется как общее количество объектов, в отношении которых завершен капитальный ремонт гидротехнических сооружений, находящихся в муниципальной собственности, по проведенным мероприятиям, согласно актам выполненных работ</t>
  </si>
  <si>
    <t>Показатель определяется как общее количество объектов, в отношении которых разработана проектная документация</t>
  </si>
  <si>
    <t xml:space="preserve">Показатель рассчитывается по формуле:                                                                                                                       Cно = Nно / Nобщ x 100%, где:
Cно - доля ликвидированных отходов от объема отходов, подлежащих ликвидации в пределах выделенного финансирования;
Nно - объем ликвидированных отходов, куб. м;
Nобщ - объем отходов, подлежащих ликвидации в пределах выделенного финансирования, куб. м
</t>
  </si>
  <si>
    <t xml:space="preserve">Всего по мероприятию </t>
  </si>
  <si>
    <t>Капитальный ремонт</t>
  </si>
  <si>
    <t>Плотина пруда на р. Сухая Любинка в д. Знаменское г.о. Кашира</t>
  </si>
  <si>
    <t>3.</t>
  </si>
  <si>
    <t>2025-2026</t>
  </si>
  <si>
    <t>Плотина пруда на реке Столбычка д. Якимовское, кадастровый номер 50:37:0020420:321, г.о. Кашира Московской области</t>
  </si>
  <si>
    <t>2.</t>
  </si>
  <si>
    <t>Плотина пруда на р. Питеринка в д. Завалье, г.о. Кашира Московской области</t>
  </si>
  <si>
    <t>1.</t>
  </si>
  <si>
    <t>Остаток сметной стоимости, тыс.руб.</t>
  </si>
  <si>
    <t>Финансирование, тыс.руб.</t>
  </si>
  <si>
    <t>Источники финансирования, в том числе по годам реализации проограммы (тыс.руб.)</t>
  </si>
  <si>
    <t>Профинансировано на 01.01.2025,                 тыс.руб.</t>
  </si>
  <si>
    <t>Период проведения работ.</t>
  </si>
  <si>
    <t>Объем выполняемых работ</t>
  </si>
  <si>
    <t>Виды работ (капитальный ремонт/ремонт, вид/гип объекта)</t>
  </si>
  <si>
    <t>Наименование объекта (адрес объекта)</t>
  </si>
  <si>
    <t>№                  п/п</t>
  </si>
  <si>
    <t>подпрограммы "Развитие водохозяйственного комплекса"</t>
  </si>
  <si>
    <t>проектной документации</t>
  </si>
  <si>
    <t xml:space="preserve">Мероприятие 01.03 Капитальный ремонт гидротехнических сооружений, находящихся в муниципальной собственности, в том числе разработка </t>
  </si>
  <si>
    <t>муниципальной собственности городского округа Кашира Московской области, финансирования которых предусмотрено:</t>
  </si>
  <si>
    <t>Адресный перечень капитального ремонта плотин</t>
  </si>
  <si>
    <t>к постановлению администрации</t>
  </si>
  <si>
    <t>Приложение № 1</t>
  </si>
  <si>
    <t>Приложение №4</t>
  </si>
  <si>
    <t>Количество проведенных исследований состояния окружающей среды</t>
  </si>
  <si>
    <t>Численность населения, участвующего в мероприятиях по формированию экологической культуры иъ образования населения в сфере защиты окружающей среды</t>
  </si>
  <si>
    <t>Подпрограмма 1 «Охрана окружающей среды"</t>
  </si>
  <si>
    <t>Единица</t>
  </si>
  <si>
    <t>Человек</t>
  </si>
  <si>
    <t>1.01.01; 1.01.02;
1.01.03;1.01.04</t>
  </si>
  <si>
    <t>1.03.01; 1.03.02</t>
  </si>
  <si>
    <t>5 02.01;5.02.02; 5.02.03; 5.02.04; 5.02.05; 5.02.06; 5.02.07; 5.02.08; 5.02.09; 5.02.10; 5.02.11; 5.03.01; 5.04.01; 5.05.01; 5.05.02; 5.05.03; 5.05.04; 5.05.05; 5.05.06</t>
  </si>
  <si>
    <t>Тыс. чел.</t>
  </si>
  <si>
    <t>Подпрограмма 1 «Охрана окружающей среды»</t>
  </si>
  <si>
    <t>Численность населения, участвующего в мероприятиях по формированию экологической культуры и образования населения в сфере защиты окружающей среды</t>
  </si>
  <si>
    <t xml:space="preserve">Единица      </t>
  </si>
  <si>
    <t>Показатель рассчитывается как суммарное количество реализованных мероприятий исследованию состояния окружающей среды.</t>
  </si>
  <si>
    <t>Показатель рассчитывается по формуле:
Cnas= Ch+Cэ
Где,
Ch – количество участников, выставок, семинаров;
Cэ-количество участников экологических мероприятий</t>
  </si>
  <si>
    <t>Акты выполненных
работ по контрактам,
а также отчеты о
проведенных
исследованиях.</t>
  </si>
  <si>
    <t>Акты выполненных
работ, а также отчеты
о мероприятиях с
указанием количества
участников.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</si>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</sst>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42">
    <xf numFmtId="0" fontId="0" fillId="0" borderId="0" xfId="0"/>
    <xf numFmtId="0" fontId="3" fillId="0" borderId="0" xfId="1"/>
    <xf numFmtId="0" fontId="4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3" fillId="0" borderId="0" xfId="1" applyAlignment="1">
      <alignment horizontal="right"/>
    </xf>
    <xf numFmtId="0" fontId="3" fillId="2" borderId="0" xfId="1" applyFill="1"/>
    <xf numFmtId="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top" wrapText="1"/>
    </xf>
    <xf numFmtId="0" fontId="3" fillId="2" borderId="1" xfId="1" applyFill="1" applyBorder="1"/>
    <xf numFmtId="2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top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1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 indent="11"/>
    </xf>
    <xf numFmtId="0" fontId="9" fillId="2" borderId="0" xfId="1" applyFont="1" applyFill="1" applyAlignment="1">
      <alignment horizontal="left" vertical="center" indent="11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left" vertical="center" indent="21"/>
    </xf>
    <xf numFmtId="0" fontId="12" fillId="2" borderId="0" xfId="1" applyFont="1" applyFill="1" applyAlignment="1">
      <alignment horizontal="left" indent="21"/>
    </xf>
    <xf numFmtId="0" fontId="11" fillId="2" borderId="0" xfId="1" applyFont="1" applyFill="1" applyAlignment="1">
      <alignment horizontal="left" vertical="center" wrapText="1" indent="11"/>
    </xf>
    <xf numFmtId="0" fontId="13" fillId="2" borderId="0" xfId="1" applyFont="1" applyFill="1" applyAlignment="1">
      <alignment horizontal="left" indent="21"/>
    </xf>
    <xf numFmtId="0" fontId="11" fillId="2" borderId="0" xfId="1" applyFont="1" applyFill="1" applyAlignment="1">
      <alignment vertical="center"/>
    </xf>
    <xf numFmtId="0" fontId="13" fillId="2" borderId="0" xfId="1" applyFont="1" applyFill="1"/>
    <xf numFmtId="0" fontId="2" fillId="2" borderId="13" xfId="1" applyFont="1" applyFill="1" applyBorder="1" applyAlignment="1">
      <alignment horizontal="left" vertical="top" wrapText="1"/>
    </xf>
    <xf numFmtId="0" fontId="2" fillId="2" borderId="12" xfId="1" applyFont="1" applyFill="1" applyBorder="1" applyAlignment="1">
      <alignment horizontal="left" vertical="top" wrapText="1"/>
    </xf>
    <xf numFmtId="0" fontId="2" fillId="2" borderId="11" xfId="1" applyFont="1" applyFill="1" applyBorder="1" applyAlignment="1">
      <alignment horizontal="left" vertical="top" wrapText="1"/>
    </xf>
    <xf numFmtId="0" fontId="2" fillId="2" borderId="15" xfId="1" applyFont="1" applyFill="1" applyBorder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2" fillId="2" borderId="14" xfId="1" applyFont="1" applyFill="1" applyBorder="1" applyAlignment="1">
      <alignment horizontal="left" vertical="top" wrapText="1"/>
    </xf>
    <xf numFmtId="0" fontId="2" fillId="2" borderId="10" xfId="1" applyFont="1" applyFill="1" applyBorder="1" applyAlignment="1">
      <alignment horizontal="left" vertical="top" wrapText="1"/>
    </xf>
    <xf numFmtId="0" fontId="2" fillId="2" borderId="9" xfId="1" applyFont="1" applyFill="1" applyBorder="1" applyAlignment="1">
      <alignment horizontal="left" vertical="top" wrapText="1"/>
    </xf>
    <xf numFmtId="0" fontId="2" fillId="2" borderId="8" xfId="1" applyFont="1" applyFill="1" applyBorder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7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center" vertical="center" wrapText="1"/>
    </xf>
    <xf numFmtId="4" fontId="1" fillId="2" borderId="2" xfId="1" applyNumberFormat="1" applyFont="1" applyFill="1" applyBorder="1" applyAlignment="1">
      <alignment horizontal="center" vertical="center" wrapText="1"/>
    </xf>
    <xf numFmtId="4" fontId="1" fillId="2" borderId="3" xfId="1" applyNumberFormat="1" applyFont="1" applyFill="1" applyBorder="1" applyAlignment="1">
      <alignment horizontal="center" vertical="center" wrapText="1"/>
    </xf>
    <xf numFmtId="4" fontId="1" fillId="2" borderId="7" xfId="1" applyNumberFormat="1" applyFont="1" applyFill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3" fillId="0" borderId="0" xfId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15" xfId="1" applyFont="1" applyBorder="1" applyAlignment="1">
      <alignment horizontal="center" wrapText="1"/>
    </xf>
    <xf numFmtId="0" fontId="7" fillId="0" borderId="14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7" fillId="0" borderId="13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 vertical="top" wrapText="1"/>
    </xf>
    <xf numFmtId="0" fontId="3" fillId="0" borderId="0" xfId="1" applyAlignment="1">
      <alignment horizontal="left" vertical="center"/>
    </xf>
    <xf numFmtId="0" fontId="5" fillId="0" borderId="0" xfId="1" applyFont="1" applyAlignment="1">
      <alignment horizontal="center" vertical="top"/>
    </xf>
    <xf numFmtId="0" fontId="3" fillId="0" borderId="0" xfId="1" applyAlignment="1">
      <alignment horizontal="center" vertical="top"/>
    </xf>
    <xf numFmtId="0" fontId="7" fillId="0" borderId="5" xfId="1" applyFont="1" applyBorder="1" applyAlignment="1">
      <alignment horizontal="center"/>
    </xf>
    <xf numFmtId="0" fontId="7" fillId="0" borderId="4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3" fillId="0" borderId="9" xfId="1" applyBorder="1"/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3" fillId="0" borderId="6" xfId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9B7B8DF9-6706-4016-850C-CE63E15832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5CB8-CF20-42CC-9749-26FE610D589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E856E-C1C3-4661-8B38-423096311C95}">
  <sheetPr>
    <pageSetUpPr fitToPage="1"/>
  </sheetPr>
  <dimension ref="B1:P27"/>
  <sheetViews>
    <sheetView tabSelected="1" view="pageBreakPreview" zoomScale="80" zoomScaleNormal="80" zoomScaleSheetLayoutView="80" workbookViewId="0">
      <selection activeCell="Y26" sqref="Y26"/>
    </sheetView>
  </sheetViews>
  <sheetFormatPr defaultColWidth="9.1796875" defaultRowHeight="14.5" x14ac:dyDescent="0.35"/>
  <cols>
    <col min="1" max="1" width="4.1796875" style="11" customWidth="1"/>
    <col min="2" max="2" width="9" style="11" customWidth="1"/>
    <col min="3" max="3" width="23.81640625" style="11" customWidth="1"/>
    <col min="4" max="4" width="15" style="11" customWidth="1"/>
    <col min="5" max="5" width="10.26953125" style="11" customWidth="1"/>
    <col min="6" max="6" width="16.1796875" style="11" customWidth="1"/>
    <col min="7" max="7" width="17.54296875" style="11" customWidth="1"/>
    <col min="8" max="8" width="20.26953125" style="11" customWidth="1"/>
    <col min="9" max="9" width="19.54296875" style="11" customWidth="1"/>
    <col min="10" max="13" width="9.81640625" style="11" customWidth="1"/>
    <col min="14" max="14" width="12.7265625" style="11" customWidth="1"/>
    <col min="15" max="15" width="13" style="11" hidden="1" customWidth="1"/>
    <col min="16" max="16" width="13.1796875" style="11" hidden="1" customWidth="1"/>
    <col min="17" max="16384" width="9.1796875" style="11"/>
  </cols>
  <sheetData>
    <row r="1" spans="2:16" ht="15.5" x14ac:dyDescent="0.35">
      <c r="L1" s="40"/>
      <c r="M1" s="39"/>
      <c r="N1" s="39"/>
      <c r="O1" s="39"/>
      <c r="P1" s="39"/>
    </row>
    <row r="2" spans="2:16" ht="16.5" x14ac:dyDescent="0.35">
      <c r="I2" s="36" t="s">
        <v>149</v>
      </c>
      <c r="J2" s="36"/>
      <c r="K2" s="36"/>
      <c r="L2" s="38"/>
      <c r="M2" s="37"/>
      <c r="N2" s="32"/>
      <c r="O2" s="32"/>
      <c r="P2" s="32"/>
    </row>
    <row r="3" spans="2:16" ht="18" customHeight="1" x14ac:dyDescent="0.35">
      <c r="B3" s="31"/>
      <c r="C3" s="31"/>
      <c r="D3" s="31"/>
      <c r="E3" s="34"/>
      <c r="F3" s="34"/>
      <c r="G3" s="34"/>
      <c r="H3" s="34"/>
      <c r="I3" s="36" t="s">
        <v>148</v>
      </c>
      <c r="J3" s="36"/>
      <c r="K3" s="36"/>
      <c r="L3" s="35"/>
      <c r="M3" s="32"/>
      <c r="N3" s="32"/>
      <c r="O3" s="32"/>
      <c r="P3" s="32"/>
    </row>
    <row r="4" spans="2:16" ht="15" customHeight="1" x14ac:dyDescent="0.35">
      <c r="B4" s="31"/>
      <c r="C4" s="31"/>
      <c r="D4" s="31"/>
      <c r="E4" s="34"/>
      <c r="F4" s="34"/>
      <c r="G4" s="34"/>
      <c r="H4" s="34"/>
      <c r="I4" s="36" t="s">
        <v>6</v>
      </c>
      <c r="J4" s="36"/>
      <c r="K4" s="36"/>
      <c r="L4" s="35"/>
      <c r="M4" s="32"/>
      <c r="N4" s="32"/>
      <c r="O4" s="32"/>
      <c r="P4" s="32"/>
    </row>
    <row r="5" spans="2:16" ht="15.65" customHeight="1" x14ac:dyDescent="0.35">
      <c r="B5" s="31"/>
      <c r="C5" s="31"/>
      <c r="D5" s="31"/>
      <c r="E5" s="34"/>
      <c r="F5" s="34"/>
      <c r="G5" s="34"/>
      <c r="H5" s="34"/>
      <c r="I5" s="33"/>
      <c r="J5" s="33"/>
      <c r="K5" s="66"/>
      <c r="L5" s="66"/>
      <c r="M5" s="66"/>
      <c r="N5" s="66"/>
      <c r="O5" s="32"/>
      <c r="P5" s="32"/>
    </row>
    <row r="6" spans="2:16" ht="15.65" customHeight="1" x14ac:dyDescent="0.35">
      <c r="B6" s="53" t="s">
        <v>147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2:16" ht="15.65" customHeight="1" x14ac:dyDescent="0.35">
      <c r="B7" s="53" t="s">
        <v>146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2:16" ht="15.65" customHeight="1" x14ac:dyDescent="0.35">
      <c r="B8" s="53" t="s">
        <v>145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2:16" ht="15.65" customHeight="1" x14ac:dyDescent="0.35">
      <c r="B9" s="53" t="s">
        <v>144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2:16" ht="15.65" customHeight="1" x14ac:dyDescent="0.35">
      <c r="B10" s="53" t="s">
        <v>143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2:16" ht="15.5" x14ac:dyDescent="0.35">
      <c r="B11" s="30"/>
      <c r="C11" s="30"/>
      <c r="D11" s="30"/>
      <c r="E11" s="29"/>
      <c r="F11" s="29"/>
      <c r="G11" s="29"/>
      <c r="H11" s="29"/>
      <c r="I11" s="29"/>
      <c r="J11" s="29"/>
      <c r="K11" s="29"/>
      <c r="L11" s="29"/>
      <c r="M11" s="29"/>
    </row>
    <row r="12" spans="2:16" ht="22.9" customHeight="1" x14ac:dyDescent="0.35">
      <c r="B12" s="54" t="s">
        <v>142</v>
      </c>
      <c r="C12" s="54" t="s">
        <v>141</v>
      </c>
      <c r="D12" s="54" t="s">
        <v>140</v>
      </c>
      <c r="E12" s="54" t="s">
        <v>139</v>
      </c>
      <c r="F12" s="54" t="s">
        <v>138</v>
      </c>
      <c r="G12" s="54" t="s">
        <v>137</v>
      </c>
      <c r="H12" s="54" t="s">
        <v>136</v>
      </c>
      <c r="I12" s="56" t="s">
        <v>135</v>
      </c>
      <c r="J12" s="57"/>
      <c r="K12" s="57"/>
      <c r="L12" s="57"/>
      <c r="M12" s="57"/>
      <c r="N12" s="54" t="s">
        <v>134</v>
      </c>
      <c r="O12" s="27"/>
      <c r="P12" s="27"/>
    </row>
    <row r="13" spans="2:16" ht="138.25" customHeight="1" x14ac:dyDescent="0.35">
      <c r="B13" s="55"/>
      <c r="C13" s="65"/>
      <c r="D13" s="55"/>
      <c r="E13" s="55"/>
      <c r="F13" s="55"/>
      <c r="G13" s="55"/>
      <c r="H13" s="55"/>
      <c r="I13" s="27" t="s">
        <v>8</v>
      </c>
      <c r="J13" s="27">
        <v>2023</v>
      </c>
      <c r="K13" s="27">
        <v>2024</v>
      </c>
      <c r="L13" s="27">
        <v>2025</v>
      </c>
      <c r="M13" s="28">
        <v>2026</v>
      </c>
      <c r="N13" s="55"/>
      <c r="O13" s="27"/>
      <c r="P13" s="27"/>
    </row>
    <row r="14" spans="2:16" ht="14.5" customHeight="1" x14ac:dyDescent="0.35">
      <c r="B14" s="27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7">
        <v>9</v>
      </c>
      <c r="K14" s="27">
        <v>10</v>
      </c>
      <c r="L14" s="27">
        <v>11</v>
      </c>
      <c r="M14" s="27">
        <v>12</v>
      </c>
      <c r="N14" s="27">
        <v>13</v>
      </c>
      <c r="O14" s="27"/>
      <c r="P14" s="27"/>
    </row>
    <row r="15" spans="2:16" ht="14.5" customHeight="1" x14ac:dyDescent="0.35">
      <c r="B15" s="50" t="s">
        <v>133</v>
      </c>
      <c r="C15" s="58" t="s">
        <v>132</v>
      </c>
      <c r="D15" s="54" t="s">
        <v>126</v>
      </c>
      <c r="E15" s="58"/>
      <c r="F15" s="54" t="s">
        <v>129</v>
      </c>
      <c r="G15" s="62">
        <v>0</v>
      </c>
      <c r="H15" s="18" t="s">
        <v>2</v>
      </c>
      <c r="I15" s="17">
        <f t="shared" ref="I15:I20" si="0">SUM(L15+M15)</f>
        <v>43924</v>
      </c>
      <c r="J15" s="17">
        <f>SUM(J16:J17)</f>
        <v>0</v>
      </c>
      <c r="K15" s="17">
        <f>SUM(K16:K17)</f>
        <v>0</v>
      </c>
      <c r="L15" s="17">
        <f>SUM(L16:L17)</f>
        <v>3595</v>
      </c>
      <c r="M15" s="17">
        <f>SUM(M16:M17)</f>
        <v>40329</v>
      </c>
      <c r="N15" s="16"/>
      <c r="O15" s="16"/>
      <c r="P15" s="16"/>
    </row>
    <row r="16" spans="2:16" ht="29.25" customHeight="1" x14ac:dyDescent="0.35">
      <c r="B16" s="51"/>
      <c r="C16" s="59"/>
      <c r="D16" s="61"/>
      <c r="E16" s="59"/>
      <c r="F16" s="61"/>
      <c r="G16" s="63"/>
      <c r="H16" s="26" t="s">
        <v>30</v>
      </c>
      <c r="I16" s="17">
        <f t="shared" si="0"/>
        <v>34303</v>
      </c>
      <c r="J16" s="17">
        <v>0</v>
      </c>
      <c r="K16" s="17">
        <v>0</v>
      </c>
      <c r="L16" s="25">
        <v>2807</v>
      </c>
      <c r="M16" s="25">
        <v>31496</v>
      </c>
      <c r="N16" s="16"/>
      <c r="O16" s="16"/>
      <c r="P16" s="16"/>
    </row>
    <row r="17" spans="2:16" ht="39.25" customHeight="1" x14ac:dyDescent="0.35">
      <c r="B17" s="52"/>
      <c r="C17" s="60"/>
      <c r="D17" s="55"/>
      <c r="E17" s="60"/>
      <c r="F17" s="55"/>
      <c r="G17" s="64"/>
      <c r="H17" s="26" t="s">
        <v>4</v>
      </c>
      <c r="I17" s="17">
        <f t="shared" si="0"/>
        <v>9621</v>
      </c>
      <c r="J17" s="17">
        <v>0</v>
      </c>
      <c r="K17" s="17">
        <v>0</v>
      </c>
      <c r="L17" s="25">
        <v>788</v>
      </c>
      <c r="M17" s="25">
        <v>8833</v>
      </c>
      <c r="N17" s="16"/>
      <c r="O17" s="16"/>
      <c r="P17" s="16"/>
    </row>
    <row r="18" spans="2:16" ht="25.5" customHeight="1" x14ac:dyDescent="0.35">
      <c r="B18" s="50" t="s">
        <v>131</v>
      </c>
      <c r="C18" s="58" t="s">
        <v>130</v>
      </c>
      <c r="D18" s="54" t="s">
        <v>126</v>
      </c>
      <c r="E18" s="58"/>
      <c r="F18" s="54" t="s">
        <v>129</v>
      </c>
      <c r="G18" s="62">
        <v>0</v>
      </c>
      <c r="H18" s="18" t="s">
        <v>2</v>
      </c>
      <c r="I18" s="17">
        <f t="shared" si="0"/>
        <v>38136.74</v>
      </c>
      <c r="J18" s="17">
        <v>0</v>
      </c>
      <c r="K18" s="17">
        <v>0</v>
      </c>
      <c r="L18" s="17">
        <f>SUM(L19:L20)</f>
        <v>3115.29</v>
      </c>
      <c r="M18" s="17">
        <f>SUM(M19:M20)</f>
        <v>35021.449999999997</v>
      </c>
      <c r="N18" s="16"/>
      <c r="O18" s="16"/>
      <c r="P18" s="16"/>
    </row>
    <row r="19" spans="2:16" ht="39.25" customHeight="1" x14ac:dyDescent="0.35">
      <c r="B19" s="51"/>
      <c r="C19" s="59"/>
      <c r="D19" s="61"/>
      <c r="E19" s="59"/>
      <c r="F19" s="61"/>
      <c r="G19" s="61"/>
      <c r="H19" s="26" t="s">
        <v>30</v>
      </c>
      <c r="I19" s="17">
        <f t="shared" si="0"/>
        <v>29784.79</v>
      </c>
      <c r="J19" s="17">
        <v>0</v>
      </c>
      <c r="K19" s="17">
        <v>0</v>
      </c>
      <c r="L19" s="25">
        <v>2433.04</v>
      </c>
      <c r="M19" s="25">
        <v>27351.75</v>
      </c>
      <c r="N19" s="16"/>
      <c r="O19" s="16"/>
      <c r="P19" s="16"/>
    </row>
    <row r="20" spans="2:16" ht="39.25" customHeight="1" x14ac:dyDescent="0.35">
      <c r="B20" s="52"/>
      <c r="C20" s="60"/>
      <c r="D20" s="55"/>
      <c r="E20" s="60"/>
      <c r="F20" s="55"/>
      <c r="G20" s="55"/>
      <c r="H20" s="26" t="s">
        <v>4</v>
      </c>
      <c r="I20" s="17">
        <f t="shared" si="0"/>
        <v>8351.9500000000007</v>
      </c>
      <c r="J20" s="17">
        <v>0</v>
      </c>
      <c r="K20" s="17">
        <v>0</v>
      </c>
      <c r="L20" s="25">
        <v>682.25</v>
      </c>
      <c r="M20" s="25">
        <v>7669.7</v>
      </c>
      <c r="N20" s="16"/>
      <c r="O20" s="16"/>
      <c r="P20" s="16"/>
    </row>
    <row r="21" spans="2:16" ht="14.5" customHeight="1" x14ac:dyDescent="0.35">
      <c r="B21" s="50" t="s">
        <v>128</v>
      </c>
      <c r="C21" s="58" t="s">
        <v>127</v>
      </c>
      <c r="D21" s="54" t="s">
        <v>126</v>
      </c>
      <c r="E21" s="58"/>
      <c r="F21" s="54">
        <v>2023</v>
      </c>
      <c r="G21" s="62">
        <v>0</v>
      </c>
      <c r="H21" s="18" t="s">
        <v>2</v>
      </c>
      <c r="I21" s="17">
        <f t="shared" ref="I21:I26" si="1">SUM(L21+M21+J21)</f>
        <v>53265.69</v>
      </c>
      <c r="J21" s="17">
        <f>SUM(J22:J23)</f>
        <v>53265.69</v>
      </c>
      <c r="K21" s="17">
        <f>SUM(K22:K23)</f>
        <v>0</v>
      </c>
      <c r="L21" s="17">
        <f>SUM(L22:L23)</f>
        <v>0</v>
      </c>
      <c r="M21" s="17">
        <f>SUM(M22:M23)</f>
        <v>0</v>
      </c>
      <c r="N21" s="16"/>
      <c r="O21" s="16"/>
      <c r="P21" s="16"/>
    </row>
    <row r="22" spans="2:16" ht="28.5" customHeight="1" x14ac:dyDescent="0.35">
      <c r="B22" s="51"/>
      <c r="C22" s="59"/>
      <c r="D22" s="61"/>
      <c r="E22" s="59"/>
      <c r="F22" s="61"/>
      <c r="G22" s="61"/>
      <c r="H22" s="26" t="s">
        <v>30</v>
      </c>
      <c r="I22" s="17">
        <f t="shared" si="1"/>
        <v>41845.050000000003</v>
      </c>
      <c r="J22" s="17">
        <v>41845.050000000003</v>
      </c>
      <c r="K22" s="17">
        <v>0</v>
      </c>
      <c r="L22" s="25">
        <v>0</v>
      </c>
      <c r="M22" s="25">
        <v>0</v>
      </c>
      <c r="N22" s="16"/>
      <c r="O22" s="16"/>
      <c r="P22" s="16"/>
    </row>
    <row r="23" spans="2:16" ht="54.75" customHeight="1" x14ac:dyDescent="0.35">
      <c r="B23" s="52"/>
      <c r="C23" s="60"/>
      <c r="D23" s="55"/>
      <c r="E23" s="60"/>
      <c r="F23" s="55"/>
      <c r="G23" s="55"/>
      <c r="H23" s="26" t="s">
        <v>4</v>
      </c>
      <c r="I23" s="17">
        <f t="shared" si="1"/>
        <v>11420.64</v>
      </c>
      <c r="J23" s="17">
        <v>11420.64</v>
      </c>
      <c r="K23" s="17">
        <v>0</v>
      </c>
      <c r="L23" s="25">
        <v>0</v>
      </c>
      <c r="M23" s="25">
        <v>0</v>
      </c>
      <c r="N23" s="16"/>
      <c r="O23" s="16"/>
      <c r="P23" s="16"/>
    </row>
    <row r="24" spans="2:16" ht="21.25" customHeight="1" x14ac:dyDescent="0.35">
      <c r="B24" s="41" t="s">
        <v>125</v>
      </c>
      <c r="C24" s="42"/>
      <c r="D24" s="42"/>
      <c r="E24" s="43"/>
      <c r="F24" s="24"/>
      <c r="G24" s="23"/>
      <c r="H24" s="18" t="s">
        <v>2</v>
      </c>
      <c r="I24" s="17">
        <f t="shared" si="1"/>
        <v>135326.43</v>
      </c>
      <c r="J24" s="17">
        <f>SUM(J26+J25)</f>
        <v>53265.69</v>
      </c>
      <c r="K24" s="17">
        <f>SUM(K26+K25)</f>
        <v>0</v>
      </c>
      <c r="L24" s="17">
        <f>SUM(L26+L25)</f>
        <v>6710.29</v>
      </c>
      <c r="M24" s="17">
        <f>SUM(M25:M26)</f>
        <v>75350.45</v>
      </c>
      <c r="N24" s="16"/>
      <c r="O24" s="16"/>
      <c r="P24" s="16"/>
    </row>
    <row r="25" spans="2:16" ht="29.25" customHeight="1" x14ac:dyDescent="0.35">
      <c r="B25" s="44"/>
      <c r="C25" s="45"/>
      <c r="D25" s="45"/>
      <c r="E25" s="46"/>
      <c r="F25" s="22"/>
      <c r="G25" s="21"/>
      <c r="H25" s="18" t="s">
        <v>30</v>
      </c>
      <c r="I25" s="17">
        <f t="shared" si="1"/>
        <v>105932.84</v>
      </c>
      <c r="J25" s="17">
        <f>SUM(J16+J22)</f>
        <v>41845.050000000003</v>
      </c>
      <c r="K25" s="17">
        <f>SUM(K16+K22)</f>
        <v>0</v>
      </c>
      <c r="L25" s="17">
        <f>L16+L19</f>
        <v>5240.04</v>
      </c>
      <c r="M25" s="17">
        <f>M16+M19</f>
        <v>58847.75</v>
      </c>
      <c r="N25" s="16"/>
      <c r="O25" s="16"/>
      <c r="P25" s="16"/>
    </row>
    <row r="26" spans="2:16" ht="43.5" customHeight="1" x14ac:dyDescent="0.35">
      <c r="B26" s="47"/>
      <c r="C26" s="48"/>
      <c r="D26" s="48"/>
      <c r="E26" s="49"/>
      <c r="F26" s="20"/>
      <c r="G26" s="19"/>
      <c r="H26" s="18" t="s">
        <v>4</v>
      </c>
      <c r="I26" s="17">
        <f t="shared" si="1"/>
        <v>29393.59</v>
      </c>
      <c r="J26" s="17">
        <f>SUM(J23+J17)</f>
        <v>11420.64</v>
      </c>
      <c r="K26" s="17">
        <f>SUM(K23+K17)</f>
        <v>0</v>
      </c>
      <c r="L26" s="17">
        <f>L17+L20</f>
        <v>1470.25</v>
      </c>
      <c r="M26" s="17">
        <f>M20+M17</f>
        <v>16502.7</v>
      </c>
      <c r="N26" s="16"/>
      <c r="O26" s="16"/>
      <c r="P26" s="16"/>
    </row>
    <row r="27" spans="2:16" ht="43.5" customHeight="1" x14ac:dyDescent="0.35">
      <c r="B27" s="15"/>
      <c r="C27" s="15"/>
      <c r="D27" s="15"/>
      <c r="E27" s="15"/>
      <c r="F27" s="15"/>
      <c r="G27" s="14"/>
      <c r="H27" s="13"/>
      <c r="I27" s="12"/>
      <c r="J27" s="12"/>
      <c r="K27" s="12"/>
      <c r="L27" s="12"/>
      <c r="M27" s="12"/>
    </row>
  </sheetData>
  <mergeCells count="34">
    <mergeCell ref="K5:N5"/>
    <mergeCell ref="E15:E17"/>
    <mergeCell ref="F15:F17"/>
    <mergeCell ref="F18:F20"/>
    <mergeCell ref="G21:G23"/>
    <mergeCell ref="E21:E23"/>
    <mergeCell ref="B6:P6"/>
    <mergeCell ref="B7:P7"/>
    <mergeCell ref="G18:G20"/>
    <mergeCell ref="F21:F23"/>
    <mergeCell ref="B18:B20"/>
    <mergeCell ref="C18:C20"/>
    <mergeCell ref="D15:D17"/>
    <mergeCell ref="G15:G17"/>
    <mergeCell ref="C12:C13"/>
    <mergeCell ref="D18:D20"/>
    <mergeCell ref="B15:B17"/>
    <mergeCell ref="C15:C17"/>
    <mergeCell ref="B24:E26"/>
    <mergeCell ref="B21:B23"/>
    <mergeCell ref="B8:P8"/>
    <mergeCell ref="B9:P9"/>
    <mergeCell ref="B10:P10"/>
    <mergeCell ref="B12:B13"/>
    <mergeCell ref="F12:F13"/>
    <mergeCell ref="N12:N13"/>
    <mergeCell ref="D12:D13"/>
    <mergeCell ref="E12:E13"/>
    <mergeCell ref="I12:M12"/>
    <mergeCell ref="H12:H13"/>
    <mergeCell ref="G12:G13"/>
    <mergeCell ref="C21:C23"/>
    <mergeCell ref="D21:D23"/>
    <mergeCell ref="E18:E20"/>
  </mergeCells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rowBreaks count="1" manualBreakCount="1">
    <brk id="2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078E8-EABB-44E1-84CF-8756D0F1F6CE}">
  <dimension ref="A1:Q59"/>
  <sheetViews>
    <sheetView view="pageBreakPreview" topLeftCell="D11" zoomScaleNormal="100" zoomScaleSheetLayoutView="100" workbookViewId="0">
      <selection activeCell="A4" sqref="A4:Q4"/>
    </sheetView>
  </sheetViews>
  <sheetFormatPr defaultColWidth="9.1796875" defaultRowHeight="14.5" x14ac:dyDescent="0.35"/>
  <cols>
    <col min="1" max="3" width="9.1796875" style="1"/>
    <col min="4" max="4" width="9.1796875" style="1" customWidth="1"/>
    <col min="5" max="15" width="9.1796875" style="1"/>
    <col min="16" max="16" width="10.81640625" style="1" bestFit="1" customWidth="1"/>
    <col min="17" max="16384" width="9.1796875" style="1"/>
  </cols>
  <sheetData>
    <row r="1" spans="1:17" x14ac:dyDescent="0.35">
      <c r="N1" s="110" t="s">
        <v>150</v>
      </c>
      <c r="O1" s="110"/>
      <c r="P1" s="110"/>
      <c r="Q1" s="110"/>
    </row>
    <row r="2" spans="1:17" ht="29.25" customHeight="1" x14ac:dyDescent="0.35">
      <c r="N2" s="111" t="s">
        <v>33</v>
      </c>
      <c r="O2" s="111"/>
      <c r="P2" s="111"/>
      <c r="Q2" s="111"/>
    </row>
    <row r="3" spans="1:17" ht="23.25" customHeight="1" x14ac:dyDescent="0.35">
      <c r="N3" s="112"/>
      <c r="O3" s="112"/>
      <c r="P3" s="112"/>
      <c r="Q3" s="112"/>
    </row>
    <row r="4" spans="1:17" ht="30.25" customHeight="1" x14ac:dyDescent="0.35">
      <c r="A4" s="113" t="s">
        <v>43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21.25" customHeight="1" x14ac:dyDescent="0.35">
      <c r="A5" s="119" t="s">
        <v>0</v>
      </c>
      <c r="B5" s="93" t="s">
        <v>42</v>
      </c>
      <c r="C5" s="94"/>
      <c r="D5" s="95"/>
      <c r="E5" s="83" t="s">
        <v>41</v>
      </c>
      <c r="F5" s="85"/>
      <c r="G5" s="93" t="s">
        <v>40</v>
      </c>
      <c r="H5" s="95"/>
      <c r="I5" s="83" t="s">
        <v>39</v>
      </c>
      <c r="J5" s="85"/>
      <c r="K5" s="83" t="s">
        <v>38</v>
      </c>
      <c r="L5" s="84"/>
      <c r="M5" s="84"/>
      <c r="N5" s="84"/>
      <c r="O5" s="85"/>
      <c r="P5" s="77" t="s">
        <v>37</v>
      </c>
      <c r="Q5" s="78"/>
    </row>
    <row r="6" spans="1:17" ht="19.5" customHeight="1" x14ac:dyDescent="0.35">
      <c r="A6" s="120"/>
      <c r="B6" s="96"/>
      <c r="C6" s="97"/>
      <c r="D6" s="98"/>
      <c r="E6" s="102"/>
      <c r="F6" s="103"/>
      <c r="G6" s="96"/>
      <c r="H6" s="98"/>
      <c r="I6" s="102"/>
      <c r="J6" s="103"/>
      <c r="K6" s="86"/>
      <c r="L6" s="87"/>
      <c r="M6" s="87"/>
      <c r="N6" s="87"/>
      <c r="O6" s="88"/>
      <c r="P6" s="79"/>
      <c r="Q6" s="80"/>
    </row>
    <row r="7" spans="1:17" ht="21.25" customHeight="1" x14ac:dyDescent="0.35">
      <c r="A7" s="121"/>
      <c r="B7" s="99"/>
      <c r="C7" s="100"/>
      <c r="D7" s="101"/>
      <c r="E7" s="86"/>
      <c r="F7" s="88"/>
      <c r="G7" s="99"/>
      <c r="H7" s="101"/>
      <c r="I7" s="86"/>
      <c r="J7" s="88"/>
      <c r="K7" s="5" t="s">
        <v>32</v>
      </c>
      <c r="L7" s="5" t="s">
        <v>31</v>
      </c>
      <c r="M7" s="5" t="s">
        <v>9</v>
      </c>
      <c r="N7" s="5" t="s">
        <v>10</v>
      </c>
      <c r="O7" s="5" t="s">
        <v>11</v>
      </c>
      <c r="P7" s="81"/>
      <c r="Q7" s="82"/>
    </row>
    <row r="8" spans="1:17" x14ac:dyDescent="0.35">
      <c r="A8" s="6">
        <v>1</v>
      </c>
      <c r="B8" s="70">
        <v>2</v>
      </c>
      <c r="C8" s="115"/>
      <c r="D8" s="71"/>
      <c r="E8" s="70">
        <v>3</v>
      </c>
      <c r="F8" s="71"/>
      <c r="G8" s="70">
        <v>4</v>
      </c>
      <c r="H8" s="71"/>
      <c r="I8" s="70">
        <v>5</v>
      </c>
      <c r="J8" s="71"/>
      <c r="K8" s="4">
        <v>6</v>
      </c>
      <c r="L8" s="5">
        <v>7</v>
      </c>
      <c r="M8" s="5">
        <v>8</v>
      </c>
      <c r="N8" s="5">
        <v>9</v>
      </c>
      <c r="O8" s="5">
        <v>10</v>
      </c>
      <c r="P8" s="70">
        <v>11</v>
      </c>
      <c r="Q8" s="71"/>
    </row>
    <row r="9" spans="1:17" ht="18" customHeight="1" x14ac:dyDescent="0.35">
      <c r="A9" s="3">
        <v>1</v>
      </c>
      <c r="B9" s="89" t="s">
        <v>153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1"/>
    </row>
    <row r="10" spans="1:17" ht="94.5" customHeight="1" x14ac:dyDescent="0.35">
      <c r="A10" s="3" t="s">
        <v>3</v>
      </c>
      <c r="B10" s="116" t="s">
        <v>151</v>
      </c>
      <c r="C10" s="117"/>
      <c r="D10" s="118"/>
      <c r="E10" s="89" t="s">
        <v>35</v>
      </c>
      <c r="F10" s="91"/>
      <c r="G10" s="89" t="s">
        <v>154</v>
      </c>
      <c r="H10" s="91"/>
      <c r="I10" s="89">
        <v>0</v>
      </c>
      <c r="J10" s="91"/>
      <c r="K10" s="3" t="s">
        <v>7</v>
      </c>
      <c r="L10" s="3" t="s">
        <v>7</v>
      </c>
      <c r="M10" s="3" t="s">
        <v>7</v>
      </c>
      <c r="N10" s="3" t="s">
        <v>7</v>
      </c>
      <c r="O10" s="3" t="s">
        <v>7</v>
      </c>
      <c r="P10" s="67" t="s">
        <v>156</v>
      </c>
      <c r="Q10" s="68"/>
    </row>
    <row r="11" spans="1:17" ht="94.5" customHeight="1" x14ac:dyDescent="0.35">
      <c r="A11" s="3" t="s">
        <v>3</v>
      </c>
      <c r="B11" s="116" t="s">
        <v>152</v>
      </c>
      <c r="C11" s="117"/>
      <c r="D11" s="118"/>
      <c r="E11" s="89" t="s">
        <v>35</v>
      </c>
      <c r="F11" s="91"/>
      <c r="G11" s="89" t="s">
        <v>155</v>
      </c>
      <c r="H11" s="91"/>
      <c r="I11" s="89">
        <v>0</v>
      </c>
      <c r="J11" s="91"/>
      <c r="K11" s="3" t="s">
        <v>7</v>
      </c>
      <c r="L11" s="3" t="s">
        <v>7</v>
      </c>
      <c r="M11" s="3" t="s">
        <v>7</v>
      </c>
      <c r="N11" s="3" t="s">
        <v>7</v>
      </c>
      <c r="O11" s="3" t="s">
        <v>7</v>
      </c>
      <c r="P11" s="67" t="s">
        <v>157</v>
      </c>
      <c r="Q11" s="68"/>
    </row>
    <row r="12" spans="1:17" ht="18" customHeight="1" x14ac:dyDescent="0.35">
      <c r="A12" s="3">
        <v>1</v>
      </c>
      <c r="B12" s="89" t="s">
        <v>52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1"/>
    </row>
    <row r="13" spans="1:17" ht="94.5" customHeight="1" x14ac:dyDescent="0.35">
      <c r="A13" s="3" t="s">
        <v>3</v>
      </c>
      <c r="B13" s="116" t="s">
        <v>53</v>
      </c>
      <c r="C13" s="117"/>
      <c r="D13" s="118"/>
      <c r="E13" s="89" t="s">
        <v>35</v>
      </c>
      <c r="F13" s="91"/>
      <c r="G13" s="89" t="s">
        <v>36</v>
      </c>
      <c r="H13" s="91"/>
      <c r="I13" s="89">
        <v>0</v>
      </c>
      <c r="J13" s="91"/>
      <c r="K13" s="3" t="s">
        <v>7</v>
      </c>
      <c r="L13" s="3" t="s">
        <v>7</v>
      </c>
      <c r="M13" s="3" t="s">
        <v>7</v>
      </c>
      <c r="N13" s="3" t="s">
        <v>7</v>
      </c>
      <c r="O13" s="3" t="s">
        <v>7</v>
      </c>
      <c r="P13" s="67" t="s">
        <v>54</v>
      </c>
      <c r="Q13" s="68"/>
    </row>
    <row r="14" spans="1:17" ht="107.25" customHeight="1" x14ac:dyDescent="0.35">
      <c r="A14" s="3" t="s">
        <v>19</v>
      </c>
      <c r="B14" s="116" t="s">
        <v>55</v>
      </c>
      <c r="C14" s="117"/>
      <c r="D14" s="118"/>
      <c r="E14" s="89" t="s">
        <v>117</v>
      </c>
      <c r="F14" s="91"/>
      <c r="G14" s="89" t="s">
        <v>159</v>
      </c>
      <c r="H14" s="91"/>
      <c r="I14" s="89">
        <v>0</v>
      </c>
      <c r="J14" s="91"/>
      <c r="K14" s="3" t="s">
        <v>7</v>
      </c>
      <c r="L14" s="3" t="s">
        <v>7</v>
      </c>
      <c r="M14" s="3" t="s">
        <v>7</v>
      </c>
      <c r="N14" s="3" t="s">
        <v>7</v>
      </c>
      <c r="O14" s="3" t="s">
        <v>7</v>
      </c>
      <c r="P14" s="67" t="s">
        <v>118</v>
      </c>
      <c r="Q14" s="68"/>
    </row>
    <row r="15" spans="1:17" ht="61.5" customHeight="1" x14ac:dyDescent="0.35">
      <c r="A15" s="3" t="s">
        <v>17</v>
      </c>
      <c r="B15" s="92" t="s">
        <v>57</v>
      </c>
      <c r="C15" s="92"/>
      <c r="D15" s="92"/>
      <c r="E15" s="72" t="s">
        <v>56</v>
      </c>
      <c r="F15" s="72"/>
      <c r="G15" s="72" t="s">
        <v>82</v>
      </c>
      <c r="H15" s="72"/>
      <c r="I15" s="89">
        <v>0</v>
      </c>
      <c r="J15" s="91"/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  <c r="P15" s="67" t="s">
        <v>58</v>
      </c>
      <c r="Q15" s="68"/>
    </row>
    <row r="16" spans="1:17" ht="61.5" customHeight="1" x14ac:dyDescent="0.35">
      <c r="A16" s="3" t="s">
        <v>46</v>
      </c>
      <c r="B16" s="72" t="s">
        <v>59</v>
      </c>
      <c r="C16" s="72"/>
      <c r="D16" s="72"/>
      <c r="E16" s="72" t="s">
        <v>35</v>
      </c>
      <c r="F16" s="72"/>
      <c r="G16" s="72" t="s">
        <v>82</v>
      </c>
      <c r="H16" s="72"/>
      <c r="I16" s="72">
        <v>0</v>
      </c>
      <c r="J16" s="72"/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67" t="s">
        <v>60</v>
      </c>
      <c r="Q16" s="68"/>
    </row>
    <row r="17" spans="1:17" ht="61.5" customHeight="1" x14ac:dyDescent="0.35">
      <c r="A17" s="3" t="s">
        <v>45</v>
      </c>
      <c r="B17" s="72" t="s">
        <v>61</v>
      </c>
      <c r="C17" s="72"/>
      <c r="D17" s="72"/>
      <c r="E17" s="72" t="s">
        <v>35</v>
      </c>
      <c r="F17" s="72"/>
      <c r="G17" s="72" t="s">
        <v>82</v>
      </c>
      <c r="H17" s="72"/>
      <c r="I17" s="72">
        <v>0</v>
      </c>
      <c r="J17" s="72"/>
      <c r="K17" s="3" t="s">
        <v>7</v>
      </c>
      <c r="L17" s="3" t="s">
        <v>7</v>
      </c>
      <c r="M17" s="3" t="s">
        <v>7</v>
      </c>
      <c r="N17" s="3" t="s">
        <v>7</v>
      </c>
      <c r="O17" s="3" t="s">
        <v>7</v>
      </c>
      <c r="P17" s="67" t="s">
        <v>62</v>
      </c>
      <c r="Q17" s="68"/>
    </row>
    <row r="18" spans="1:17" ht="14.25" customHeight="1" x14ac:dyDescent="0.35">
      <c r="A18" s="3">
        <v>2</v>
      </c>
      <c r="B18" s="89" t="s">
        <v>63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1"/>
    </row>
    <row r="19" spans="1:17" ht="81" customHeight="1" x14ac:dyDescent="0.35">
      <c r="A19" s="3" t="s">
        <v>5</v>
      </c>
      <c r="B19" s="116" t="s">
        <v>65</v>
      </c>
      <c r="C19" s="117"/>
      <c r="D19" s="118"/>
      <c r="E19" s="89" t="s">
        <v>66</v>
      </c>
      <c r="F19" s="91"/>
      <c r="G19" s="89" t="s">
        <v>36</v>
      </c>
      <c r="H19" s="91"/>
      <c r="I19" s="89">
        <v>0</v>
      </c>
      <c r="J19" s="91"/>
      <c r="K19" s="3">
        <v>100</v>
      </c>
      <c r="L19" s="3">
        <v>100</v>
      </c>
      <c r="M19" s="3">
        <v>100</v>
      </c>
      <c r="N19" s="3">
        <v>100</v>
      </c>
      <c r="O19" s="3">
        <v>100</v>
      </c>
      <c r="P19" s="67" t="s">
        <v>67</v>
      </c>
      <c r="Q19" s="68"/>
    </row>
    <row r="20" spans="1:17" x14ac:dyDescent="0.35">
      <c r="A20" s="5">
        <v>3</v>
      </c>
      <c r="B20" s="107" t="s">
        <v>68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9"/>
    </row>
    <row r="21" spans="1:17" ht="91.5" customHeight="1" x14ac:dyDescent="0.35">
      <c r="A21" s="3" t="s">
        <v>64</v>
      </c>
      <c r="B21" s="104" t="s">
        <v>70</v>
      </c>
      <c r="C21" s="105"/>
      <c r="D21" s="106"/>
      <c r="E21" s="89" t="s">
        <v>35</v>
      </c>
      <c r="F21" s="91"/>
      <c r="G21" s="89" t="s">
        <v>36</v>
      </c>
      <c r="H21" s="91"/>
      <c r="I21" s="73">
        <v>0</v>
      </c>
      <c r="J21" s="74"/>
      <c r="K21" s="4">
        <v>100</v>
      </c>
      <c r="L21" s="3">
        <v>100</v>
      </c>
      <c r="M21" s="3">
        <v>100</v>
      </c>
      <c r="N21" s="3">
        <v>100</v>
      </c>
      <c r="O21" s="3">
        <v>100</v>
      </c>
      <c r="P21" s="75" t="s">
        <v>158</v>
      </c>
      <c r="Q21" s="76"/>
    </row>
    <row r="22" spans="1:17" x14ac:dyDescent="0.35">
      <c r="B22" s="69"/>
      <c r="C22" s="69"/>
      <c r="D22" s="69"/>
      <c r="E22" s="69"/>
      <c r="F22" s="69"/>
      <c r="G22" s="69"/>
      <c r="H22" s="69"/>
    </row>
    <row r="23" spans="1:17" x14ac:dyDescent="0.35">
      <c r="B23" s="69"/>
      <c r="C23" s="69"/>
      <c r="D23" s="69"/>
      <c r="E23" s="69"/>
      <c r="F23" s="69"/>
      <c r="G23" s="69"/>
      <c r="H23" s="69"/>
    </row>
    <row r="24" spans="1:17" x14ac:dyDescent="0.35">
      <c r="B24" s="69"/>
      <c r="C24" s="69"/>
      <c r="D24" s="69"/>
      <c r="E24" s="69"/>
      <c r="F24" s="69"/>
      <c r="G24" s="69"/>
      <c r="H24" s="69"/>
    </row>
    <row r="25" spans="1:17" x14ac:dyDescent="0.35">
      <c r="B25" s="69"/>
      <c r="C25" s="69"/>
      <c r="D25" s="69"/>
      <c r="E25" s="69"/>
      <c r="F25" s="69"/>
      <c r="G25" s="69"/>
      <c r="H25" s="69"/>
    </row>
    <row r="26" spans="1:17" x14ac:dyDescent="0.35">
      <c r="B26" s="69"/>
      <c r="C26" s="69"/>
      <c r="D26" s="69"/>
      <c r="E26" s="69"/>
      <c r="F26" s="69"/>
      <c r="G26" s="69"/>
      <c r="H26" s="69"/>
    </row>
    <row r="27" spans="1:17" x14ac:dyDescent="0.35">
      <c r="B27" s="69"/>
      <c r="C27" s="69"/>
      <c r="D27" s="69"/>
      <c r="E27" s="69"/>
      <c r="F27" s="69"/>
      <c r="G27" s="69"/>
      <c r="H27" s="69"/>
    </row>
    <row r="28" spans="1:17" x14ac:dyDescent="0.35">
      <c r="B28" s="69"/>
      <c r="C28" s="69"/>
      <c r="D28" s="69"/>
      <c r="E28" s="69"/>
      <c r="F28" s="69"/>
      <c r="G28" s="69"/>
      <c r="H28" s="69"/>
    </row>
    <row r="29" spans="1:17" x14ac:dyDescent="0.35">
      <c r="B29" s="69"/>
      <c r="C29" s="69"/>
      <c r="D29" s="69"/>
      <c r="E29" s="69"/>
      <c r="F29" s="69"/>
      <c r="G29" s="69"/>
      <c r="H29" s="69"/>
    </row>
    <row r="30" spans="1:17" x14ac:dyDescent="0.35">
      <c r="B30" s="69"/>
      <c r="C30" s="69"/>
      <c r="D30" s="69"/>
      <c r="E30" s="69"/>
      <c r="F30" s="69"/>
      <c r="G30" s="69"/>
      <c r="H30" s="69"/>
    </row>
    <row r="31" spans="1:17" x14ac:dyDescent="0.35">
      <c r="B31" s="69"/>
      <c r="C31" s="69"/>
      <c r="D31" s="69"/>
      <c r="E31" s="69"/>
      <c r="F31" s="69"/>
      <c r="G31" s="69"/>
      <c r="H31" s="69"/>
    </row>
    <row r="32" spans="1:17" x14ac:dyDescent="0.35">
      <c r="B32" s="69"/>
      <c r="C32" s="69"/>
      <c r="D32" s="69"/>
      <c r="E32" s="69"/>
      <c r="F32" s="69"/>
      <c r="G32" s="69"/>
      <c r="H32" s="69"/>
    </row>
    <row r="33" spans="2:8" x14ac:dyDescent="0.35">
      <c r="B33" s="69"/>
      <c r="C33" s="69"/>
      <c r="D33" s="69"/>
      <c r="E33" s="69"/>
      <c r="F33" s="69"/>
      <c r="G33" s="69"/>
      <c r="H33" s="69"/>
    </row>
    <row r="35" spans="2:8" ht="24" customHeight="1" x14ac:dyDescent="0.35"/>
    <row r="36" spans="2:8" ht="7.5" customHeight="1" x14ac:dyDescent="0.35"/>
    <row r="59" ht="26.5" customHeight="1" x14ac:dyDescent="0.35"/>
  </sheetData>
  <mergeCells count="101">
    <mergeCell ref="P15:Q15"/>
    <mergeCell ref="P17:Q17"/>
    <mergeCell ref="I16:J16"/>
    <mergeCell ref="P16:Q16"/>
    <mergeCell ref="G16:H16"/>
    <mergeCell ref="B18:Q18"/>
    <mergeCell ref="B19:D19"/>
    <mergeCell ref="E19:F19"/>
    <mergeCell ref="G19:H19"/>
    <mergeCell ref="I19:J19"/>
    <mergeCell ref="P19:Q19"/>
    <mergeCell ref="B17:D17"/>
    <mergeCell ref="E17:F17"/>
    <mergeCell ref="G17:H17"/>
    <mergeCell ref="N1:Q1"/>
    <mergeCell ref="N2:Q2"/>
    <mergeCell ref="N3:Q3"/>
    <mergeCell ref="A4:Q4"/>
    <mergeCell ref="G8:H8"/>
    <mergeCell ref="B8:D8"/>
    <mergeCell ref="B13:D13"/>
    <mergeCell ref="B14:D14"/>
    <mergeCell ref="E13:F13"/>
    <mergeCell ref="E14:F14"/>
    <mergeCell ref="A5:A7"/>
    <mergeCell ref="I14:J14"/>
    <mergeCell ref="P13:Q13"/>
    <mergeCell ref="P14:Q14"/>
    <mergeCell ref="B9:Q9"/>
    <mergeCell ref="B10:D10"/>
    <mergeCell ref="E10:F10"/>
    <mergeCell ref="G10:H10"/>
    <mergeCell ref="I10:J10"/>
    <mergeCell ref="P10:Q10"/>
    <mergeCell ref="B11:D11"/>
    <mergeCell ref="E11:F11"/>
    <mergeCell ref="G11:H11"/>
    <mergeCell ref="I11:J11"/>
    <mergeCell ref="I21:J21"/>
    <mergeCell ref="P21:Q21"/>
    <mergeCell ref="P5:Q7"/>
    <mergeCell ref="I8:J8"/>
    <mergeCell ref="P8:Q8"/>
    <mergeCell ref="K5:O6"/>
    <mergeCell ref="B12:Q12"/>
    <mergeCell ref="G13:H13"/>
    <mergeCell ref="G14:H14"/>
    <mergeCell ref="B15:D15"/>
    <mergeCell ref="I15:J15"/>
    <mergeCell ref="B5:D7"/>
    <mergeCell ref="E5:F7"/>
    <mergeCell ref="G5:H7"/>
    <mergeCell ref="I5:J7"/>
    <mergeCell ref="I13:J13"/>
    <mergeCell ref="E21:F21"/>
    <mergeCell ref="G21:H21"/>
    <mergeCell ref="G15:H15"/>
    <mergeCell ref="B21:D21"/>
    <mergeCell ref="I17:J17"/>
    <mergeCell ref="B20:Q20"/>
    <mergeCell ref="B16:D16"/>
    <mergeCell ref="E16:F16"/>
    <mergeCell ref="B30:D30"/>
    <mergeCell ref="B22:D22"/>
    <mergeCell ref="B23:D23"/>
    <mergeCell ref="G28:H28"/>
    <mergeCell ref="G29:H29"/>
    <mergeCell ref="G30:H30"/>
    <mergeCell ref="G26:H26"/>
    <mergeCell ref="G27:H27"/>
    <mergeCell ref="G32:H32"/>
    <mergeCell ref="E25:F25"/>
    <mergeCell ref="G24:H24"/>
    <mergeCell ref="G25:H25"/>
    <mergeCell ref="G22:H22"/>
    <mergeCell ref="G23:H23"/>
    <mergeCell ref="B31:D31"/>
    <mergeCell ref="P11:Q11"/>
    <mergeCell ref="G33:H33"/>
    <mergeCell ref="E33:F33"/>
    <mergeCell ref="E26:F26"/>
    <mergeCell ref="E27:F27"/>
    <mergeCell ref="E28:F28"/>
    <mergeCell ref="G31:H31"/>
    <mergeCell ref="B33:D33"/>
    <mergeCell ref="E8:F8"/>
    <mergeCell ref="E15:F15"/>
    <mergeCell ref="B27:D27"/>
    <mergeCell ref="B28:D28"/>
    <mergeCell ref="B29:D29"/>
    <mergeCell ref="E22:F22"/>
    <mergeCell ref="E23:F23"/>
    <mergeCell ref="B25:D25"/>
    <mergeCell ref="E29:F29"/>
    <mergeCell ref="E30:F30"/>
    <mergeCell ref="E31:F31"/>
    <mergeCell ref="E32:F32"/>
    <mergeCell ref="B24:D24"/>
    <mergeCell ref="B26:D26"/>
    <mergeCell ref="E24:F24"/>
    <mergeCell ref="B32:D32"/>
  </mergeCells>
  <pageMargins left="0.70866141732283461" right="0.70866141732283461" top="0.74803149606299213" bottom="0.74803149606299213" header="0.51181102362204722" footer="0.51181102362204722"/>
  <pageSetup paperSize="9" scale="64" orientation="landscape" horizontalDpi="1200" verticalDpi="1200" r:id="rId1"/>
  <rowBreaks count="3" manualBreakCount="3">
    <brk id="14" max="16" man="1"/>
    <brk id="21" max="16" man="1"/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08AA7-730A-496E-A2D3-EE931B2C920B}">
  <dimension ref="A1:S20"/>
  <sheetViews>
    <sheetView view="pageBreakPreview" topLeftCell="D9" zoomScale="60" zoomScaleNormal="70" workbookViewId="0">
      <selection activeCell="S14" sqref="S14"/>
    </sheetView>
  </sheetViews>
  <sheetFormatPr defaultColWidth="9.1796875" defaultRowHeight="14.5" x14ac:dyDescent="0.35"/>
  <cols>
    <col min="1" max="15" width="9.1796875" style="1"/>
    <col min="16" max="16" width="30.26953125" style="1" customWidth="1"/>
    <col min="17" max="18" width="9.1796875" style="1"/>
    <col min="19" max="19" width="21.54296875" style="1" customWidth="1"/>
    <col min="20" max="16384" width="9.1796875" style="1"/>
  </cols>
  <sheetData>
    <row r="1" spans="1:19" x14ac:dyDescent="0.35">
      <c r="M1" s="110" t="s">
        <v>167</v>
      </c>
      <c r="N1" s="110"/>
      <c r="O1" s="110"/>
      <c r="P1" s="110"/>
    </row>
    <row r="2" spans="1:19" ht="15" customHeight="1" x14ac:dyDescent="0.35">
      <c r="M2" s="111" t="s">
        <v>33</v>
      </c>
      <c r="N2" s="111"/>
      <c r="O2" s="111"/>
      <c r="P2" s="111"/>
    </row>
    <row r="3" spans="1:19" ht="15" customHeight="1" x14ac:dyDescent="0.35">
      <c r="M3" s="7" t="s">
        <v>34</v>
      </c>
      <c r="N3" s="7"/>
      <c r="O3" s="7"/>
      <c r="P3" s="7"/>
    </row>
    <row r="4" spans="1:19" ht="21.75" customHeight="1" x14ac:dyDescent="0.35">
      <c r="M4" s="128"/>
      <c r="N4" s="128"/>
      <c r="O4" s="128"/>
      <c r="P4" s="128"/>
    </row>
    <row r="5" spans="1:19" ht="42" customHeight="1" x14ac:dyDescent="0.35">
      <c r="A5" s="133" t="s">
        <v>51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ht="39" x14ac:dyDescent="0.35">
      <c r="A6" s="2" t="s">
        <v>50</v>
      </c>
      <c r="B6" s="129" t="s">
        <v>49</v>
      </c>
      <c r="C6" s="129"/>
      <c r="D6" s="129"/>
      <c r="E6" s="129"/>
      <c r="F6" s="129"/>
      <c r="G6" s="129" t="s">
        <v>48</v>
      </c>
      <c r="H6" s="129"/>
      <c r="I6" s="130" t="s">
        <v>47</v>
      </c>
      <c r="J6" s="131"/>
      <c r="K6" s="131"/>
      <c r="L6" s="131"/>
      <c r="M6" s="131"/>
      <c r="N6" s="131"/>
      <c r="O6" s="131"/>
      <c r="P6" s="132"/>
      <c r="Q6" s="134" t="s">
        <v>71</v>
      </c>
      <c r="R6" s="135"/>
      <c r="S6" s="8" t="s">
        <v>72</v>
      </c>
    </row>
    <row r="7" spans="1:19" x14ac:dyDescent="0.35">
      <c r="A7" s="8">
        <v>1</v>
      </c>
      <c r="B7" s="122">
        <v>2</v>
      </c>
      <c r="C7" s="127"/>
      <c r="D7" s="127"/>
      <c r="E7" s="127"/>
      <c r="F7" s="123"/>
      <c r="G7" s="122">
        <v>3</v>
      </c>
      <c r="H7" s="123"/>
      <c r="I7" s="122">
        <v>4</v>
      </c>
      <c r="J7" s="127"/>
      <c r="K7" s="127"/>
      <c r="L7" s="127"/>
      <c r="M7" s="127"/>
      <c r="N7" s="127"/>
      <c r="O7" s="127"/>
      <c r="P7" s="123"/>
      <c r="Q7" s="107">
        <v>5</v>
      </c>
      <c r="R7" s="109"/>
      <c r="S7" s="9">
        <v>6</v>
      </c>
    </row>
    <row r="8" spans="1:19" ht="18.75" customHeight="1" x14ac:dyDescent="0.35">
      <c r="A8" s="124" t="s">
        <v>160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6"/>
    </row>
    <row r="9" spans="1:19" ht="103.5" customHeight="1" x14ac:dyDescent="0.35">
      <c r="A9" s="8" t="s">
        <v>5</v>
      </c>
      <c r="B9" s="124" t="s">
        <v>151</v>
      </c>
      <c r="C9" s="125"/>
      <c r="D9" s="125"/>
      <c r="E9" s="125"/>
      <c r="F9" s="126"/>
      <c r="G9" s="122" t="s">
        <v>162</v>
      </c>
      <c r="H9" s="123"/>
      <c r="I9" s="124" t="s">
        <v>163</v>
      </c>
      <c r="J9" s="125"/>
      <c r="K9" s="125"/>
      <c r="L9" s="125"/>
      <c r="M9" s="125"/>
      <c r="N9" s="125"/>
      <c r="O9" s="125"/>
      <c r="P9" s="126"/>
      <c r="Q9" s="122" t="s">
        <v>165</v>
      </c>
      <c r="R9" s="123"/>
      <c r="S9" s="8" t="s">
        <v>88</v>
      </c>
    </row>
    <row r="10" spans="1:19" ht="203.25" customHeight="1" x14ac:dyDescent="0.35">
      <c r="A10" s="8" t="s">
        <v>27</v>
      </c>
      <c r="B10" s="124" t="s">
        <v>161</v>
      </c>
      <c r="C10" s="125"/>
      <c r="D10" s="125"/>
      <c r="E10" s="125"/>
      <c r="F10" s="126"/>
      <c r="G10" s="122" t="s">
        <v>155</v>
      </c>
      <c r="H10" s="123"/>
      <c r="I10" s="124" t="s">
        <v>164</v>
      </c>
      <c r="J10" s="125"/>
      <c r="K10" s="125"/>
      <c r="L10" s="125"/>
      <c r="M10" s="125"/>
      <c r="N10" s="125"/>
      <c r="O10" s="125"/>
      <c r="P10" s="126"/>
      <c r="Q10" s="122" t="s">
        <v>166</v>
      </c>
      <c r="R10" s="123"/>
      <c r="S10" s="8" t="s">
        <v>88</v>
      </c>
    </row>
    <row r="11" spans="1:19" ht="18.75" customHeight="1" x14ac:dyDescent="0.35">
      <c r="A11" s="124" t="s">
        <v>52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6"/>
    </row>
    <row r="12" spans="1:19" ht="103.5" customHeight="1" x14ac:dyDescent="0.35">
      <c r="A12" s="8" t="s">
        <v>5</v>
      </c>
      <c r="B12" s="124" t="s">
        <v>53</v>
      </c>
      <c r="C12" s="125"/>
      <c r="D12" s="125"/>
      <c r="E12" s="125"/>
      <c r="F12" s="126"/>
      <c r="G12" s="122" t="s">
        <v>36</v>
      </c>
      <c r="H12" s="123"/>
      <c r="I12" s="124" t="s">
        <v>75</v>
      </c>
      <c r="J12" s="125"/>
      <c r="K12" s="125"/>
      <c r="L12" s="125"/>
      <c r="M12" s="125"/>
      <c r="N12" s="125"/>
      <c r="O12" s="125"/>
      <c r="P12" s="126"/>
      <c r="Q12" s="122" t="s">
        <v>76</v>
      </c>
      <c r="R12" s="123"/>
      <c r="S12" s="8" t="s">
        <v>77</v>
      </c>
    </row>
    <row r="13" spans="1:19" ht="203.25" customHeight="1" x14ac:dyDescent="0.35">
      <c r="A13" s="8" t="s">
        <v>27</v>
      </c>
      <c r="B13" s="124" t="s">
        <v>74</v>
      </c>
      <c r="C13" s="125"/>
      <c r="D13" s="125"/>
      <c r="E13" s="125"/>
      <c r="F13" s="126"/>
      <c r="G13" s="122" t="s">
        <v>82</v>
      </c>
      <c r="H13" s="123"/>
      <c r="I13" s="124" t="s">
        <v>79</v>
      </c>
      <c r="J13" s="125"/>
      <c r="K13" s="125"/>
      <c r="L13" s="125"/>
      <c r="M13" s="125"/>
      <c r="N13" s="125"/>
      <c r="O13" s="125"/>
      <c r="P13" s="126"/>
      <c r="Q13" s="122" t="s">
        <v>76</v>
      </c>
      <c r="R13" s="123"/>
      <c r="S13" s="8" t="s">
        <v>78</v>
      </c>
    </row>
    <row r="14" spans="1:19" ht="85.5" customHeight="1" x14ac:dyDescent="0.35">
      <c r="A14" s="8" t="s">
        <v>24</v>
      </c>
      <c r="B14" s="124" t="s">
        <v>80</v>
      </c>
      <c r="C14" s="125"/>
      <c r="D14" s="125"/>
      <c r="E14" s="125"/>
      <c r="F14" s="126"/>
      <c r="G14" s="122" t="s">
        <v>82</v>
      </c>
      <c r="H14" s="123"/>
      <c r="I14" s="124" t="s">
        <v>83</v>
      </c>
      <c r="J14" s="125"/>
      <c r="K14" s="125"/>
      <c r="L14" s="125"/>
      <c r="M14" s="125"/>
      <c r="N14" s="125"/>
      <c r="O14" s="125"/>
      <c r="P14" s="126"/>
      <c r="Q14" s="122" t="s">
        <v>76</v>
      </c>
      <c r="R14" s="123"/>
      <c r="S14" s="8" t="s">
        <v>86</v>
      </c>
    </row>
    <row r="15" spans="1:19" ht="75" customHeight="1" x14ac:dyDescent="0.35">
      <c r="A15" s="8" t="s">
        <v>23</v>
      </c>
      <c r="B15" s="124" t="s">
        <v>59</v>
      </c>
      <c r="C15" s="125"/>
      <c r="D15" s="125"/>
      <c r="E15" s="125"/>
      <c r="F15" s="126"/>
      <c r="G15" s="122" t="s">
        <v>82</v>
      </c>
      <c r="H15" s="123"/>
      <c r="I15" s="124" t="s">
        <v>84</v>
      </c>
      <c r="J15" s="125"/>
      <c r="K15" s="125"/>
      <c r="L15" s="125"/>
      <c r="M15" s="125"/>
      <c r="N15" s="125"/>
      <c r="O15" s="125"/>
      <c r="P15" s="126"/>
      <c r="Q15" s="122" t="s">
        <v>76</v>
      </c>
      <c r="R15" s="123"/>
      <c r="S15" s="8" t="s">
        <v>73</v>
      </c>
    </row>
    <row r="16" spans="1:19" ht="64.5" customHeight="1" x14ac:dyDescent="0.35">
      <c r="A16" s="8" t="s">
        <v>44</v>
      </c>
      <c r="B16" s="124" t="s">
        <v>81</v>
      </c>
      <c r="C16" s="125"/>
      <c r="D16" s="125"/>
      <c r="E16" s="125"/>
      <c r="F16" s="126"/>
      <c r="G16" s="122" t="s">
        <v>82</v>
      </c>
      <c r="H16" s="123"/>
      <c r="I16" s="124" t="s">
        <v>85</v>
      </c>
      <c r="J16" s="125"/>
      <c r="K16" s="125"/>
      <c r="L16" s="125"/>
      <c r="M16" s="125"/>
      <c r="N16" s="125"/>
      <c r="O16" s="125"/>
      <c r="P16" s="126"/>
      <c r="Q16" s="122" t="s">
        <v>76</v>
      </c>
      <c r="R16" s="123"/>
      <c r="S16" s="8" t="s">
        <v>73</v>
      </c>
    </row>
    <row r="17" spans="1:19" ht="14.25" customHeight="1" x14ac:dyDescent="0.35">
      <c r="A17" s="136" t="s">
        <v>63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8"/>
    </row>
    <row r="18" spans="1:19" ht="134.25" customHeight="1" x14ac:dyDescent="0.35">
      <c r="A18" s="8" t="s">
        <v>64</v>
      </c>
      <c r="B18" s="124" t="s">
        <v>119</v>
      </c>
      <c r="C18" s="125"/>
      <c r="D18" s="125"/>
      <c r="E18" s="125"/>
      <c r="F18" s="126"/>
      <c r="G18" s="122" t="s">
        <v>36</v>
      </c>
      <c r="H18" s="139"/>
      <c r="I18" s="124" t="s">
        <v>124</v>
      </c>
      <c r="J18" s="125"/>
      <c r="K18" s="125"/>
      <c r="L18" s="125"/>
      <c r="M18" s="125"/>
      <c r="N18" s="125"/>
      <c r="O18" s="125"/>
      <c r="P18" s="126"/>
      <c r="Q18" s="122" t="s">
        <v>87</v>
      </c>
      <c r="R18" s="123"/>
      <c r="S18" s="8" t="s">
        <v>78</v>
      </c>
    </row>
    <row r="19" spans="1:19" ht="15" customHeight="1" x14ac:dyDescent="0.35">
      <c r="A19" s="136" t="s">
        <v>68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8"/>
    </row>
    <row r="20" spans="1:19" ht="94.5" customHeight="1" x14ac:dyDescent="0.35">
      <c r="A20" s="8" t="s">
        <v>69</v>
      </c>
      <c r="B20" s="124" t="s">
        <v>70</v>
      </c>
      <c r="C20" s="125"/>
      <c r="D20" s="125"/>
      <c r="E20" s="125"/>
      <c r="F20" s="126"/>
      <c r="G20" s="122" t="s">
        <v>36</v>
      </c>
      <c r="H20" s="139"/>
      <c r="I20" s="124" t="s">
        <v>89</v>
      </c>
      <c r="J20" s="125"/>
      <c r="K20" s="125"/>
      <c r="L20" s="125"/>
      <c r="M20" s="125"/>
      <c r="N20" s="125"/>
      <c r="O20" s="125"/>
      <c r="P20" s="126"/>
      <c r="Q20" s="122" t="s">
        <v>76</v>
      </c>
      <c r="R20" s="123"/>
      <c r="S20" s="8" t="s">
        <v>88</v>
      </c>
    </row>
  </sheetData>
  <mergeCells count="52">
    <mergeCell ref="B20:F20"/>
    <mergeCell ref="G20:H20"/>
    <mergeCell ref="I20:P20"/>
    <mergeCell ref="B18:F18"/>
    <mergeCell ref="G18:H18"/>
    <mergeCell ref="Q20:R20"/>
    <mergeCell ref="A17:S17"/>
    <mergeCell ref="A19:S19"/>
    <mergeCell ref="B12:F12"/>
    <mergeCell ref="G12:H12"/>
    <mergeCell ref="I12:P12"/>
    <mergeCell ref="B15:F15"/>
    <mergeCell ref="G15:H15"/>
    <mergeCell ref="I15:P15"/>
    <mergeCell ref="B13:F13"/>
    <mergeCell ref="G13:H13"/>
    <mergeCell ref="I13:P13"/>
    <mergeCell ref="B14:F14"/>
    <mergeCell ref="G14:H14"/>
    <mergeCell ref="I14:P14"/>
    <mergeCell ref="Q12:R12"/>
    <mergeCell ref="M1:P1"/>
    <mergeCell ref="M2:P2"/>
    <mergeCell ref="M4:P4"/>
    <mergeCell ref="B6:F6"/>
    <mergeCell ref="G6:H6"/>
    <mergeCell ref="I6:P6"/>
    <mergeCell ref="A5:S5"/>
    <mergeCell ref="Q6:R6"/>
    <mergeCell ref="A11:S11"/>
    <mergeCell ref="I18:P18"/>
    <mergeCell ref="Q7:R7"/>
    <mergeCell ref="B7:F7"/>
    <mergeCell ref="G7:H7"/>
    <mergeCell ref="I7:P7"/>
    <mergeCell ref="Q18:R18"/>
    <mergeCell ref="Q13:R13"/>
    <mergeCell ref="Q14:R14"/>
    <mergeCell ref="Q15:R15"/>
    <mergeCell ref="Q16:R16"/>
    <mergeCell ref="B16:F16"/>
    <mergeCell ref="G16:H16"/>
    <mergeCell ref="I16:P16"/>
    <mergeCell ref="A8:S8"/>
    <mergeCell ref="B9:F9"/>
    <mergeCell ref="G9:H9"/>
    <mergeCell ref="I9:P9"/>
    <mergeCell ref="Q9:R9"/>
    <mergeCell ref="B10:F10"/>
    <mergeCell ref="G10:H10"/>
    <mergeCell ref="I10:P10"/>
    <mergeCell ref="Q10:R10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1C8E1-CB81-4730-AF69-D849C4EB16FC}">
  <dimension ref="A1:S20"/>
  <sheetViews>
    <sheetView view="pageBreakPreview" topLeftCell="D11" zoomScale="60" zoomScaleNormal="70" workbookViewId="0">
      <selection activeCell="M1" sqref="M1:P1"/>
    </sheetView>
  </sheetViews>
  <sheetFormatPr defaultColWidth="9.1796875" defaultRowHeight="14.5" x14ac:dyDescent="0.35"/>
  <cols>
    <col min="1" max="17" width="9.1796875" style="1"/>
    <col min="18" max="18" width="12.7265625" style="1" customWidth="1"/>
    <col min="19" max="19" width="35.453125" style="1" customWidth="1"/>
    <col min="20" max="16384" width="9.1796875" style="1"/>
  </cols>
  <sheetData>
    <row r="1" spans="1:19" x14ac:dyDescent="0.35">
      <c r="M1" s="110" t="s">
        <v>116</v>
      </c>
      <c r="N1" s="110"/>
      <c r="O1" s="110"/>
      <c r="P1" s="110"/>
    </row>
    <row r="2" spans="1:19" ht="15" customHeight="1" x14ac:dyDescent="0.35">
      <c r="M2" s="111" t="s">
        <v>33</v>
      </c>
      <c r="N2" s="111"/>
      <c r="O2" s="111"/>
      <c r="P2" s="111"/>
    </row>
    <row r="3" spans="1:19" ht="21.75" customHeight="1" x14ac:dyDescent="0.35">
      <c r="M3" s="7" t="s">
        <v>34</v>
      </c>
      <c r="N3" s="7"/>
      <c r="O3" s="7"/>
      <c r="P3" s="7"/>
    </row>
    <row r="4" spans="1:19" ht="21.75" customHeight="1" x14ac:dyDescent="0.35">
      <c r="M4" s="7"/>
      <c r="N4" s="7"/>
      <c r="O4" s="7"/>
      <c r="P4" s="7"/>
    </row>
    <row r="5" spans="1:19" ht="42" customHeight="1" x14ac:dyDescent="0.35">
      <c r="A5" s="133" t="s">
        <v>90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ht="45" customHeight="1" x14ac:dyDescent="0.35">
      <c r="A6" s="2" t="s">
        <v>50</v>
      </c>
      <c r="B6" s="89" t="s">
        <v>1</v>
      </c>
      <c r="C6" s="90"/>
      <c r="D6" s="90"/>
      <c r="E6" s="90"/>
      <c r="F6" s="90"/>
      <c r="G6" s="90"/>
      <c r="H6" s="91"/>
      <c r="I6" s="89" t="s">
        <v>91</v>
      </c>
      <c r="J6" s="90"/>
      <c r="K6" s="90"/>
      <c r="L6" s="90"/>
      <c r="M6" s="90"/>
      <c r="N6" s="90"/>
      <c r="O6" s="90"/>
      <c r="P6" s="91"/>
      <c r="Q6" s="73" t="s">
        <v>92</v>
      </c>
      <c r="R6" s="74"/>
      <c r="S6" s="3" t="s">
        <v>93</v>
      </c>
    </row>
    <row r="7" spans="1:19" ht="18.75" customHeight="1" x14ac:dyDescent="0.35">
      <c r="A7" s="130" t="s">
        <v>52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2"/>
    </row>
    <row r="8" spans="1:19" ht="57.75" customHeight="1" x14ac:dyDescent="0.35">
      <c r="A8" s="3" t="s">
        <v>3</v>
      </c>
      <c r="B8" s="89" t="s">
        <v>21</v>
      </c>
      <c r="C8" s="90"/>
      <c r="D8" s="90"/>
      <c r="E8" s="90"/>
      <c r="F8" s="90"/>
      <c r="G8" s="90"/>
      <c r="H8" s="91"/>
      <c r="I8" s="89" t="s">
        <v>20</v>
      </c>
      <c r="J8" s="90"/>
      <c r="K8" s="90"/>
      <c r="L8" s="90"/>
      <c r="M8" s="90"/>
      <c r="N8" s="90"/>
      <c r="O8" s="90"/>
      <c r="P8" s="91"/>
      <c r="Q8" s="89" t="s">
        <v>94</v>
      </c>
      <c r="R8" s="91"/>
      <c r="S8" s="3" t="s">
        <v>95</v>
      </c>
    </row>
    <row r="9" spans="1:19" ht="61.5" customHeight="1" x14ac:dyDescent="0.35">
      <c r="A9" s="140" t="s">
        <v>17</v>
      </c>
      <c r="B9" s="93" t="s">
        <v>18</v>
      </c>
      <c r="C9" s="94"/>
      <c r="D9" s="94"/>
      <c r="E9" s="94"/>
      <c r="F9" s="94"/>
      <c r="G9" s="94"/>
      <c r="H9" s="95"/>
      <c r="I9" s="89" t="s">
        <v>120</v>
      </c>
      <c r="J9" s="90"/>
      <c r="K9" s="90"/>
      <c r="L9" s="90"/>
      <c r="M9" s="90"/>
      <c r="N9" s="90"/>
      <c r="O9" s="90"/>
      <c r="P9" s="91"/>
      <c r="Q9" s="93" t="s">
        <v>94</v>
      </c>
      <c r="R9" s="95"/>
      <c r="S9" s="3" t="s">
        <v>123</v>
      </c>
    </row>
    <row r="10" spans="1:19" ht="95.25" customHeight="1" x14ac:dyDescent="0.35">
      <c r="A10" s="141"/>
      <c r="B10" s="99"/>
      <c r="C10" s="100"/>
      <c r="D10" s="100"/>
      <c r="E10" s="100"/>
      <c r="F10" s="100"/>
      <c r="G10" s="100"/>
      <c r="H10" s="101"/>
      <c r="I10" s="89" t="s">
        <v>121</v>
      </c>
      <c r="J10" s="90"/>
      <c r="K10" s="90"/>
      <c r="L10" s="90"/>
      <c r="M10" s="90"/>
      <c r="N10" s="90"/>
      <c r="O10" s="90"/>
      <c r="P10" s="91"/>
      <c r="Q10" s="99"/>
      <c r="R10" s="101"/>
      <c r="S10" s="3" t="s">
        <v>122</v>
      </c>
    </row>
    <row r="11" spans="1:19" ht="157.5" customHeight="1" x14ac:dyDescent="0.35">
      <c r="A11" s="3" t="s">
        <v>46</v>
      </c>
      <c r="B11" s="89" t="s">
        <v>16</v>
      </c>
      <c r="C11" s="90"/>
      <c r="D11" s="90"/>
      <c r="E11" s="90"/>
      <c r="F11" s="90"/>
      <c r="G11" s="90"/>
      <c r="H11" s="91"/>
      <c r="I11" s="89" t="s">
        <v>15</v>
      </c>
      <c r="J11" s="90"/>
      <c r="K11" s="90"/>
      <c r="L11" s="90"/>
      <c r="M11" s="90"/>
      <c r="N11" s="90"/>
      <c r="O11" s="90"/>
      <c r="P11" s="91"/>
      <c r="Q11" s="89" t="s">
        <v>94</v>
      </c>
      <c r="R11" s="91"/>
      <c r="S11" s="3" t="s">
        <v>96</v>
      </c>
    </row>
    <row r="12" spans="1:19" ht="89.25" customHeight="1" x14ac:dyDescent="0.35">
      <c r="A12" s="3" t="s">
        <v>45</v>
      </c>
      <c r="B12" s="89" t="s">
        <v>14</v>
      </c>
      <c r="C12" s="90"/>
      <c r="D12" s="90"/>
      <c r="E12" s="90"/>
      <c r="F12" s="90"/>
      <c r="G12" s="90"/>
      <c r="H12" s="91"/>
      <c r="I12" s="89" t="s">
        <v>98</v>
      </c>
      <c r="J12" s="90"/>
      <c r="K12" s="90"/>
      <c r="L12" s="90"/>
      <c r="M12" s="90"/>
      <c r="N12" s="90"/>
      <c r="O12" s="90"/>
      <c r="P12" s="91"/>
      <c r="Q12" s="89" t="s">
        <v>97</v>
      </c>
      <c r="R12" s="91"/>
      <c r="S12" s="3" t="s">
        <v>99</v>
      </c>
    </row>
    <row r="13" spans="1:19" s="10" customFormat="1" ht="14.25" customHeight="1" x14ac:dyDescent="0.35">
      <c r="A13" s="89" t="s">
        <v>63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1"/>
    </row>
    <row r="14" spans="1:19" ht="156.75" customHeight="1" x14ac:dyDescent="0.35">
      <c r="A14" s="3" t="s">
        <v>5</v>
      </c>
      <c r="B14" s="89" t="s">
        <v>12</v>
      </c>
      <c r="C14" s="90"/>
      <c r="D14" s="90"/>
      <c r="E14" s="90"/>
      <c r="F14" s="90"/>
      <c r="G14" s="90"/>
      <c r="H14" s="91"/>
      <c r="I14" s="89" t="s">
        <v>103</v>
      </c>
      <c r="J14" s="90"/>
      <c r="K14" s="90"/>
      <c r="L14" s="90"/>
      <c r="M14" s="90"/>
      <c r="N14" s="90"/>
      <c r="O14" s="90"/>
      <c r="P14" s="91"/>
      <c r="Q14" s="89" t="s">
        <v>104</v>
      </c>
      <c r="R14" s="91"/>
      <c r="S14" s="3" t="s">
        <v>105</v>
      </c>
    </row>
    <row r="15" spans="1:19" ht="89.25" customHeight="1" x14ac:dyDescent="0.35">
      <c r="A15" s="3" t="s">
        <v>27</v>
      </c>
      <c r="B15" s="89" t="s">
        <v>106</v>
      </c>
      <c r="C15" s="90"/>
      <c r="D15" s="90"/>
      <c r="E15" s="90"/>
      <c r="F15" s="90"/>
      <c r="G15" s="90"/>
      <c r="H15" s="91"/>
      <c r="I15" s="89" t="s">
        <v>13</v>
      </c>
      <c r="J15" s="90"/>
      <c r="K15" s="90"/>
      <c r="L15" s="90"/>
      <c r="M15" s="90"/>
      <c r="N15" s="90"/>
      <c r="O15" s="90"/>
      <c r="P15" s="91"/>
      <c r="Q15" s="89" t="s">
        <v>94</v>
      </c>
      <c r="R15" s="91"/>
      <c r="S15" s="3" t="s">
        <v>107</v>
      </c>
    </row>
    <row r="16" spans="1:19" ht="15" customHeight="1" x14ac:dyDescent="0.35">
      <c r="A16" s="89" t="s">
        <v>68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1"/>
    </row>
    <row r="17" spans="1:19" ht="89.25" customHeight="1" x14ac:dyDescent="0.35">
      <c r="A17" s="3" t="s">
        <v>64</v>
      </c>
      <c r="B17" s="89" t="s">
        <v>108</v>
      </c>
      <c r="C17" s="90"/>
      <c r="D17" s="90"/>
      <c r="E17" s="90"/>
      <c r="F17" s="90"/>
      <c r="G17" s="90"/>
      <c r="H17" s="91"/>
      <c r="I17" s="89" t="s">
        <v>29</v>
      </c>
      <c r="J17" s="90"/>
      <c r="K17" s="90"/>
      <c r="L17" s="90"/>
      <c r="M17" s="90"/>
      <c r="N17" s="90"/>
      <c r="O17" s="90"/>
      <c r="P17" s="91"/>
      <c r="Q17" s="89" t="s">
        <v>94</v>
      </c>
      <c r="R17" s="91"/>
      <c r="S17" s="3" t="s">
        <v>115</v>
      </c>
    </row>
    <row r="18" spans="1:19" ht="89.25" customHeight="1" x14ac:dyDescent="0.35">
      <c r="A18" s="3" t="s">
        <v>100</v>
      </c>
      <c r="B18" s="89" t="s">
        <v>109</v>
      </c>
      <c r="C18" s="90"/>
      <c r="D18" s="90"/>
      <c r="E18" s="90"/>
      <c r="F18" s="90"/>
      <c r="G18" s="90"/>
      <c r="H18" s="91"/>
      <c r="I18" s="89" t="s">
        <v>28</v>
      </c>
      <c r="J18" s="90"/>
      <c r="K18" s="90"/>
      <c r="L18" s="90"/>
      <c r="M18" s="90"/>
      <c r="N18" s="90"/>
      <c r="O18" s="90"/>
      <c r="P18" s="91"/>
      <c r="Q18" s="89" t="s">
        <v>94</v>
      </c>
      <c r="R18" s="91"/>
      <c r="S18" s="3" t="s">
        <v>114</v>
      </c>
    </row>
    <row r="19" spans="1:19" ht="171.75" customHeight="1" x14ac:dyDescent="0.35">
      <c r="A19" s="3" t="s">
        <v>101</v>
      </c>
      <c r="B19" s="89" t="s">
        <v>26</v>
      </c>
      <c r="C19" s="90"/>
      <c r="D19" s="90"/>
      <c r="E19" s="90"/>
      <c r="F19" s="90"/>
      <c r="G19" s="90"/>
      <c r="H19" s="91"/>
      <c r="I19" s="89" t="s">
        <v>25</v>
      </c>
      <c r="J19" s="90"/>
      <c r="K19" s="90"/>
      <c r="L19" s="90"/>
      <c r="M19" s="90"/>
      <c r="N19" s="90"/>
      <c r="O19" s="90"/>
      <c r="P19" s="91"/>
      <c r="Q19" s="89" t="s">
        <v>112</v>
      </c>
      <c r="R19" s="91"/>
      <c r="S19" s="3" t="s">
        <v>113</v>
      </c>
    </row>
    <row r="20" spans="1:19" ht="89.25" customHeight="1" x14ac:dyDescent="0.35">
      <c r="A20" s="3" t="s">
        <v>102</v>
      </c>
      <c r="B20" s="89" t="s">
        <v>22</v>
      </c>
      <c r="C20" s="90"/>
      <c r="D20" s="90"/>
      <c r="E20" s="90"/>
      <c r="F20" s="90"/>
      <c r="G20" s="90"/>
      <c r="H20" s="91"/>
      <c r="I20" s="89" t="s">
        <v>110</v>
      </c>
      <c r="J20" s="90"/>
      <c r="K20" s="90"/>
      <c r="L20" s="90"/>
      <c r="M20" s="90"/>
      <c r="N20" s="90"/>
      <c r="O20" s="90"/>
      <c r="P20" s="91"/>
      <c r="Q20" s="89" t="s">
        <v>94</v>
      </c>
      <c r="R20" s="91"/>
      <c r="S20" s="3" t="s">
        <v>111</v>
      </c>
    </row>
  </sheetData>
  <mergeCells count="41">
    <mergeCell ref="B12:H12"/>
    <mergeCell ref="I12:P12"/>
    <mergeCell ref="B11:H11"/>
    <mergeCell ref="I11:P11"/>
    <mergeCell ref="Q11:R11"/>
    <mergeCell ref="B20:H20"/>
    <mergeCell ref="I20:P20"/>
    <mergeCell ref="Q20:R20"/>
    <mergeCell ref="B15:H15"/>
    <mergeCell ref="I15:P15"/>
    <mergeCell ref="B18:H18"/>
    <mergeCell ref="I18:P18"/>
    <mergeCell ref="Q18:R18"/>
    <mergeCell ref="B19:H19"/>
    <mergeCell ref="I19:P19"/>
    <mergeCell ref="Q19:R19"/>
    <mergeCell ref="B17:H17"/>
    <mergeCell ref="I17:P17"/>
    <mergeCell ref="Q17:R17"/>
    <mergeCell ref="A16:S16"/>
    <mergeCell ref="I9:P9"/>
    <mergeCell ref="B6:H6"/>
    <mergeCell ref="Q15:R15"/>
    <mergeCell ref="A7:S7"/>
    <mergeCell ref="I8:P8"/>
    <mergeCell ref="Q8:R8"/>
    <mergeCell ref="B8:H8"/>
    <mergeCell ref="A9:A10"/>
    <mergeCell ref="B9:H10"/>
    <mergeCell ref="I10:P10"/>
    <mergeCell ref="Q9:R10"/>
    <mergeCell ref="A13:S13"/>
    <mergeCell ref="Q12:R12"/>
    <mergeCell ref="B14:H14"/>
    <mergeCell ref="I14:P14"/>
    <mergeCell ref="Q14:R14"/>
    <mergeCell ref="M1:P1"/>
    <mergeCell ref="M2:P2"/>
    <mergeCell ref="A5:S5"/>
    <mergeCell ref="I6:P6"/>
    <mergeCell ref="Q6:R6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rowBreaks count="1" manualBreakCount="1">
    <brk id="20" max="19" man="1"/>
  </rowBreaks>
  <colBreaks count="1" manualBreakCount="1">
    <brk id="1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Лист2</vt:lpstr>
      <vt:lpstr>Адресный перечень</vt:lpstr>
      <vt:lpstr>Целевые показатели</vt:lpstr>
      <vt:lpstr>Методика расчета.</vt:lpstr>
      <vt:lpstr>Методика значения</vt:lpstr>
      <vt:lpstr>'Адресный перечень'!Область_печати</vt:lpstr>
      <vt:lpstr>'Методика значения'!Область_печати</vt:lpstr>
      <vt:lpstr>'Целевые показатели'!Область_печати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Тарасова</cp:lastModifiedBy>
  <cp:lastPrinted>2025-06-26T06:23:19Z</cp:lastPrinted>
  <dcterms:created xsi:type="dcterms:W3CDTF">2021-12-24T08:02:14Z</dcterms:created>
  <dcterms:modified xsi:type="dcterms:W3CDTF">2025-11-13T09:02:18Z</dcterms:modified>
</cp:coreProperties>
</file>